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Отправка 19.12.2023 (в МЭ)\Вариант А с изм\H1220_1028600587399_01\-----Паспорт ИП\L_NS1500.VL.0005\"/>
    </mc:Choice>
  </mc:AlternateContent>
  <xr:revisionPtr revIDLastSave="0" documentId="13_ncr:1_{3E6E586B-BFED-4092-BD88-38ED452F9EB2}" xr6:coauthVersionLast="36" xr6:coauthVersionMax="36" xr10:uidLastSave="{00000000-0000-0000-0000-000000000000}"/>
  <bookViews>
    <workbookView xWindow="0" yWindow="0" windowWidth="28800" windowHeight="14190" tabRatio="859" firstSheet="1"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сведения'!$A$1:$B$90</definedName>
  </definedNames>
  <calcPr calcId="191029"/>
</workbook>
</file>

<file path=xl/calcChain.xml><?xml version="1.0" encoding="utf-8"?>
<calcChain xmlns="http://schemas.openxmlformats.org/spreadsheetml/2006/main">
  <c r="S29" i="12" l="1"/>
  <c r="N29" i="12"/>
  <c r="M29" i="12"/>
  <c r="J29" i="12"/>
  <c r="I29" i="12"/>
  <c r="H29" i="12"/>
  <c r="N22" i="12"/>
  <c r="M22" i="12"/>
  <c r="J22" i="12"/>
  <c r="I22" i="12"/>
  <c r="H22" i="12"/>
  <c r="A14" i="24" l="1"/>
  <c r="A11" i="24"/>
  <c r="A8" i="24"/>
  <c r="A4" i="24"/>
  <c r="A15" i="10" l="1"/>
  <c r="A12" i="10"/>
  <c r="A9" i="10"/>
  <c r="A5" i="10"/>
  <c r="AW24" i="5" l="1"/>
  <c r="C49" i="7" l="1"/>
  <c r="C48" i="7"/>
  <c r="C40" i="7" s="1"/>
  <c r="A4" i="30" l="1"/>
  <c r="A8" i="30"/>
  <c r="A11" i="30"/>
  <c r="A14" i="30"/>
  <c r="A15" i="6" l="1"/>
  <c r="B26" i="22" l="1"/>
  <c r="A9" i="26" l="1"/>
  <c r="A15" i="26" l="1"/>
  <c r="A12" i="26"/>
  <c r="A5" i="6" l="1"/>
  <c r="A5" i="14"/>
  <c r="A6" i="13"/>
  <c r="A4" i="12"/>
  <c r="A5" i="26" l="1"/>
  <c r="A5" i="16"/>
  <c r="A5" i="22"/>
  <c r="A5" i="5"/>
  <c r="A15" i="22"/>
  <c r="B21" i="22" l="1"/>
  <c r="A12" i="22"/>
  <c r="A9" i="22"/>
  <c r="A15" i="5"/>
  <c r="A12" i="5"/>
  <c r="A9" i="5"/>
  <c r="A15" i="16"/>
  <c r="A12" i="16"/>
  <c r="A9" i="1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<sst xmlns="http://schemas.openxmlformats.org/spreadsheetml/2006/main" count="1255" uniqueCount="673">
  <si>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</si>
  <si>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</si>
  <si>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</si>
  <si>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</si>
  <si>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</si>
  <si>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</si>
  <si>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</si>
  <si>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</si>
  <si>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</si>
  <si>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</si>
  <si>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</si>
  <si>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</si>
  <si>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</si>
  <si>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</si>
  <si>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</si>
  <si>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</si>
  <si>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</si>
  <si>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</si>
  <si>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</si>
  <si>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</si>
  <si>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</si>
  <si>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</si>
  <si>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</si>
  <si>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</si>
  <si>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</si>
  <si>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</si>
  <si>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</si>
  <si>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</si>
  <si>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</si>
  <si>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</si>
  <si>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</si>
  <si>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</si>
  <si>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</si>
  <si>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</si>
  <si>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</si>
  <si>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</si>
  <si>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</si>
  <si>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</si>
  <si>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</si>
  <si>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</si>
  <si>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</si>
  <si>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</si>
  <si>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</si>
  <si>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</si>
  <si>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</si>
  <si>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</si>
  <si>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</si>
  <si>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</si>
  <si>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</si>
  <si>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</si>
  <si>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</si>
  <si>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</si>
  <si>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</si>
  <si>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</si>
  <si>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</si>
  <si>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</si>
  <si>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</si>
  <si>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</si>
  <si>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</si>
  <si>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</si>
  <si>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</si>
  <si>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</si>
  <si>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</si>
  <si>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</si>
  <si>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</si>
  <si>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</si>
  <si>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</si>
  <si>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</si>
  <si>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</si>
  <si>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</si>
  <si>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</si>
  <si>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</si>
  <si>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</si>
  <si>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</si>
  <si>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</si>
  <si>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</si>
  <si>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</si>
  <si>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</si>
  <si>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</si>
  <si>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</si>
  <si>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</si>
  <si>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</si>
  <si>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</si>
  <si>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</si>
  <si>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</si>
  <si>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</si>
  <si>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</si>
  <si>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</si>
  <si>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</si>
  <si>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</si>
  <si>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</si>
  <si>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</si>
  <si>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</si>
  <si>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</si>
  <si>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</si>
  <si>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</si>
  <si>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</si>
  <si>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</si>
  <si>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</si>
  <si>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</si>
  <si>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</si>
  <si>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</si>
  <si>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</si>
  <si>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</si>
  <si>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</si>
  <si>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</si>
  <si>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</si>
  <si>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</si>
  <si>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</si>
  <si>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</si>
  <si>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</si>
  <si>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</si>
  <si>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</si>
  <si>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</si>
  <si>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</si>
  <si>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</si>
  <si>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</si>
  <si>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</si>
  <si>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</si>
  <si>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</si>
  <si>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</si>
  <si>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</si>
  <si>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</si>
  <si>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</si>
  <si>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</si>
  <si>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</si>
  <si>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</si>
  <si>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</si>
  <si>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</si>
  <si>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</si>
  <si>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</si>
  <si>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</si>
  <si>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</si>
  <si>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</si>
  <si>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</si>
  <si>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</si>
  <si>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</si>
  <si>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</si>
  <si>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</si>
  <si>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</si>
  <si>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</si>
  <si>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</si>
  <si>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</si>
  <si>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</si>
  <si>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</si>
  <si>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</si>
  <si>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</si>
  <si>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</si>
  <si>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</si>
  <si>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</si>
  <si>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</si>
  <si>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</si>
  <si>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</si>
  <si>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</si>
  <si>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</si>
  <si>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</si>
  <si>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</si>
  <si>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</si>
  <si>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</si>
  <si>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</si>
  <si>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</si>
  <si>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</si>
  <si>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</si>
  <si>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</si>
  <si>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</si>
  <si>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</si>
  <si>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</si>
  <si>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</si>
  <si>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</si>
  <si>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</si>
  <si>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</si>
  <si>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</si>
  <si>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</si>
  <si>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</si>
  <si>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</si>
  <si>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</si>
  <si>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</si>
  <si>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</si>
  <si>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</si>
  <si>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</si>
  <si>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</si>
  <si>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</si>
  <si>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</si>
  <si>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</si>
  <si>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</si>
  <si>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</si>
  <si>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</si>
  <si>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</si>
  <si>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</si>
  <si>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</si>
  <si>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</si>
  <si>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</si>
  <si>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</si>
  <si>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</si>
  <si>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</si>
  <si>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</si>
  <si>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</si>
  <si>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</si>
  <si>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</si>
  <si>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</si>
  <si>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</si>
  <si>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</si>
  <si>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</si>
  <si>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</si>
  <si>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</si>
  <si>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</si>
  <si>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</si>
  <si>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</si>
  <si>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</si>
  <si>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</si>
  <si>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</si>
  <si>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</si>
  <si>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</si>
  <si>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</si>
  <si>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</si>
  <si>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</si>
  <si>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</si>
  <si>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</si>
  <si>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</si>
  <si>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</si>
  <si>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</si>
  <si>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</si>
  <si>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</si>
  <si>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</si>
  <si>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</si>
  <si>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</si>
  <si>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</si>
  <si>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</si>
  <si>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</si>
  <si>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</si>
  <si>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</si>
  <si>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</si>
  <si>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</si>
  <si>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</si>
  <si>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</si>
  <si>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</si>
  <si>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</si>
  <si>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</si>
  <si>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</si>
  <si>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</si>
  <si>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</si>
  <si>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</si>
  <si>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</si>
  <si>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</si>
  <si>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</si>
  <si>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</si>
  <si>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</si>
  <si>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</si>
  <si>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</si>
  <si>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</si>
  <si>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</si>
  <si>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</si>
  <si>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</si>
  <si>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</si>
  <si>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</si>
  <si>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</si>
  <si>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</si>
  <si>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</si>
  <si>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</si>
  <si>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</si>
  <si>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</si>
  <si>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</si>
  <si>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</si>
  <si>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</si>
  <si>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</si>
  <si>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</si>
  <si>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</si>
  <si>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</si>
  <si>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</si>
  <si>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</si>
  <si>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</si>
  <si>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</si>
  <si>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</si>
  <si>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</si>
  <si>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</si>
  <si>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</si>
  <si>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</si>
  <si>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</si>
  <si>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</si>
  <si>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</si>
  <si>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</si>
  <si>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</si>
  <si>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</si>
  <si>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</si>
  <si>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</si>
  <si>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</si>
  <si>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</si>
  <si>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</si>
  <si>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</si>
  <si>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</si>
  <si>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</si>
  <si>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</si>
  <si>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</si>
  <si>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</si>
  <si>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</si>
  <si>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</si>
  <si>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</si>
  <si>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</si>
  <si>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</si>
  <si>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</si>
  <si>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</si>
  <si>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</si>
  <si>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</si>
  <si>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</si>
  <si>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</si>
  <si>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</si>
  <si>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</si>
  <si>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</si>
  <si>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</si>
  <si>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</si>
  <si>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</si>
  <si>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</si>
  <si>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</si>
  <si>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</si>
  <si>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</si>
  <si>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</si>
  <si>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</si>
  <si>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</si>
  <si>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</si>
  <si>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</si>
  <si>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</si>
  <si>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</si>
  <si>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</si>
  <si>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</si>
  <si>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</si>
  <si>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</si>
  <si>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</si>
  <si>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</si>
  <si>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</si>
  <si>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</si>
  <si>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</si>
  <si>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</si>
  <si>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</si>
  <si>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</si>
  <si>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</si>
  <si>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</si>
  <si>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</si>
  <si>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</si>
  <si>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</si>
  <si>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</si>
  <si>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</si>
  <si>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</si>
  <si>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</si>
  <si>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</si>
  <si>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</si>
  <si>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</si>
  <si>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</si>
  <si>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</si>
  <si>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</si>
  <si>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</si>
  <si>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</si>
  <si>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</si>
  <si>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</si>
  <si>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</si>
  <si>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</si>
  <si>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</si>
  <si>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</si>
  <si>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</si>
  <si>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</si>
  <si>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</si>
  <si>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</si>
  <si>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</si>
  <si>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</si>
  <si>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</si>
  <si>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</si>
  <si>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</si>
  <si>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</si>
  <si>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</si>
  <si>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</si>
  <si>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</si>
  <si>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</si>
  <si>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</si>
  <si>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</si>
  <si>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</si>
  <si>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</si>
  <si>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</si>
  <si>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</si>
  <si>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</si>
  <si>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</si>
  <si>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</si>
  <si>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</si>
  <si>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</si>
  <si>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</si>
  <si>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</si>
  <si>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</si>
  <si>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</si>
  <si>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</si>
  <si>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</si>
  <si>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</si>
  <si>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</si>
  <si>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</si>
  <si>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</si>
  <si>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</si>
  <si>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</si>
  <si>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</si>
  <si>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</si>
  <si>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</si>
  <si>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</si>
  <si>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</si>
  <si>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</si>
  <si>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</si>
  <si>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</si>
  <si>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</si>
  <si>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</si>
  <si>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ХМАО-Югра</t>
  </si>
  <si>
    <t>Цели (указать укрупненные цели в соответствии с приложением 5)</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</si>
  <si>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</si>
  <si>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</si>
  <si>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</si>
  <si>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</si>
  <si>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</si>
  <si>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</si>
  <si>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</si>
  <si>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</si>
  <si>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</si>
  <si>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</si>
  <si>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</si>
  <si>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</si>
  <si>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</si>
  <si>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</si>
  <si>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</si>
  <si>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</si>
  <si>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</si>
  <si>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</si>
  <si>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</si>
  <si>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</si>
  <si>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</si>
  <si>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</si>
  <si>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</si>
  <si>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</si>
  <si>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</si>
  <si>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</si>
  <si>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</si>
  <si>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</si>
  <si>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П</t>
  </si>
  <si>
    <t>ХМАО-Югра, Сургутский район, г. Когалым</t>
  </si>
  <si>
    <t>КВЛ</t>
  </si>
  <si>
    <t>ХМАО, Сургутский район, г. Когалым</t>
  </si>
  <si>
    <t>ПС 110/35/10кВ Южная</t>
  </si>
  <si>
    <t>яч. 1С ПС 110кВ Южная</t>
  </si>
  <si>
    <t>яч. 2С ПС 110кВ  Южная</t>
  </si>
  <si>
    <t>Определяется проектом</t>
  </si>
  <si>
    <t>Опредлеляется проектом</t>
  </si>
  <si>
    <t>КТП-10/0,4 кВ</t>
  </si>
  <si>
    <t>ТМГ-2000, 10/0,4 кВ, мощность 2000 кВА</t>
  </si>
  <si>
    <t>ТСН</t>
  </si>
  <si>
    <t>ТМГ-100, 10/0,4 кВ, мощность 100 кВА</t>
  </si>
  <si>
    <t>L_NS1500.VL.0005</t>
  </si>
  <si>
    <t>заключены -</t>
  </si>
  <si>
    <t>км</t>
  </si>
  <si>
    <t>от «__» _____ 2021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</si>
  <si>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</si>
  <si>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</si>
  <si>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</si>
  <si>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18/78486/2021 от 25.03.2021 . АО "Тюменьэнерго Инжиниринг"    в ценах 2021 года с НДС, млн. руб</t>
  </si>
  <si>
    <t>- по договорам подряда (в разбивке по каждому подрядчику и по договорам):</t>
  </si>
  <si>
    <t xml:space="preserve"> АО "Тюменьэнерго Инжиниринг"</t>
  </si>
  <si>
    <t>Новое строительство и расширение электросетевых объектов</t>
  </si>
  <si>
    <t>ПИР</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</si>
  <si>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</si>
  <si>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</si>
  <si>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</si>
  <si>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</si>
  <si>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</si>
  <si>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</si>
  <si>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</si>
  <si>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</si>
  <si>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</si>
  <si>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тебуется</t>
  </si>
  <si>
    <t>АЗ РТ2/1/687 от 30.06.2022</t>
  </si>
  <si>
    <t>Сервитут части земельного участка площадью 0,4900 га для строительства, реконструкции объектов "КВЛ 10кВ Южная-Галактика I,
II с отпайками - 1 этап"</t>
  </si>
  <si>
    <t>СЦ ЕП</t>
  </si>
  <si>
    <t>ООО "ЛУКОЙЛ-Западная Сибирь"</t>
  </si>
  <si>
    <t>Прочие</t>
  </si>
  <si>
    <t>17.05.2022</t>
  </si>
  <si>
    <t>16.05.2022</t>
  </si>
  <si>
    <t>31.12.2023</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</si>
  <si>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</si>
  <si>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</si>
  <si>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</si>
  <si>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</si>
  <si>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</si>
  <si>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</si>
  <si>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</si>
  <si>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</si>
  <si>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</si>
  <si>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</si>
  <si>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</si>
  <si>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</si>
  <si>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</si>
  <si>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</si>
  <si>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Новое строительство</t>
  </si>
  <si>
    <t>Двухтрансформаторные БКТП 10/0,4 кВ - 2 шт.;                                                                                                                          ТСН 10/0,4 кВ -2 шт.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</si>
  <si>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</si>
  <si>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</si>
  <si>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</si>
  <si>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22C1216 от 17.05.2022 . ООО "ЛУКОЙЛ-Западная Сибирь"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</si>
  <si>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</si>
  <si>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</si>
  <si>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</si>
  <si>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</si>
  <si>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Обеспечение технологического присоединения инфраструктуры социальных объектов города Когалым (Образовательный центр, Реконструкция СКК «Галактика») к электрическим сетям филиала АО «Россети Тюмень» Когалымские электрические сети</t>
  </si>
  <si>
    <t xml:space="preserve">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
</t>
  </si>
  <si>
    <t>КВЛ 10 кВ от ПС Южная до КТП 10/0,4 ОЦ г. Когалым</t>
  </si>
  <si>
    <t>ВЛ - 3,23
КЛ - 0,9 (уточнится проектом)</t>
  </si>
  <si>
    <t>Отпайка КВЛ 10 кВ на  СКК Галактика</t>
  </si>
  <si>
    <t>ВЛ - 95
КЛ - 240
(уточнится проектом)</t>
  </si>
  <si>
    <t>ВЛ - 95
КЛ - 50
(уточнится проектом)</t>
  </si>
  <si>
    <t>ВЛ - 0,721
КЛ - 0,486       (уточнится проектом)</t>
  </si>
  <si>
    <t>ВЛ 10 кВ протяженностью 2х4,7 км, КЛ 10 кВ протяженностью 1,4 км, двухтрансформаторные КТП 10/0,4 2 шт</t>
  </si>
  <si>
    <t xml:space="preserve">Договоры на технологическое присоединение №Т2/20/0011-ДТП от 17.06.2020 и 
№Т2/20/0012-ДТП от 17.06.2020.
</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</si>
  <si>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</si>
  <si>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</si>
  <si>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</si>
  <si>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</si>
  <si>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</si>
  <si>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</si>
  <si>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</si>
  <si>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</si>
  <si>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</si>
  <si>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</si>
  <si>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</si>
  <si>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</si>
  <si>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</si>
  <si>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</si>
  <si>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</si>
  <si>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</si>
  <si>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</si>
  <si>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</si>
  <si>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</si>
  <si>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</si>
  <si>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</si>
  <si>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</si>
  <si>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</si>
  <si>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</si>
  <si>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</si>
  <si>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</si>
  <si>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</si>
  <si>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</si>
  <si>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</si>
  <si>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</si>
  <si>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</si>
  <si>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</si>
  <si>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</si>
  <si>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</si>
  <si>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</si>
  <si>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</si>
  <si>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</si>
  <si>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</si>
  <si>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</si>
  <si>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</si>
  <si>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</si>
  <si>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</si>
  <si>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</si>
  <si>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</si>
  <si>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</si>
  <si>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</si>
  <si>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</si>
  <si>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</si>
  <si>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</si>
  <si>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</si>
  <si>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</si>
  <si>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</si>
  <si>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</si>
  <si>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</si>
  <si>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</si>
  <si>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</si>
  <si>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</si>
  <si>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</si>
  <si>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</si>
  <si>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</si>
  <si>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</si>
  <si>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</si>
  <si>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</si>
  <si>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</si>
  <si>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</si>
  <si>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</si>
  <si>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</si>
  <si>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</si>
  <si>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</si>
  <si>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</si>
  <si>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</si>
  <si>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</si>
  <si>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</si>
  <si>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</si>
  <si>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</si>
  <si>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</si>
  <si>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</si>
  <si>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</si>
  <si>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Сметная стоимость проекта в ценах 2023 года с НДС, млн. руб.</t>
  </si>
  <si>
    <t>Факт (предложения по корректировке плана)</t>
  </si>
  <si>
    <t>Объект включен в ИПР в 2021г. на основании 3х договоров на технологическое присоединение со сроком выполнения ПИР в 2022г. При выполнении работ на завершающей стадии, заявителем ООО "Лукойл-Западная Сибирь" расторгнут один из 3х договоров ТП по причине переноса месторасположения объекта «Сад тропических лесов»,  в связи с чем потребовалось дополнительное время для  корректировки проекта и переноса срока окончания реализации ПИР на 2023г.</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</si>
  <si>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PD01.1500.2021.45ДС5
к Договору подряда от 25.03.2021 № 18/78486/2021г. В связи с возникшей необходимостью корректировки, разработанной проектной и рабочей документации, Стороны пришли к соглашению, продлить срок действия Договора до 30.11.2022г. Цена Договора, указанная в Календарном графике выполнения Работ и стоимости (приложение № 1 к Договору), не является твердой и не является приблизительной, предел цены Договора составляет составляет 9 197 708,50 руб. с НДС.</t>
  </si>
  <si>
    <t>Установлены сроки выполнения инвестициоонного проекта в связи с его переносом из раздела "1.6 Прочие инвестиционные проекты" инвестиционной программы в раздел "1.1.4.2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и учетом выполнения в рамках инвестиционного проекта организационного этапа, выполнения СМР, испытаний и ввода в эксплутацию</t>
  </si>
  <si>
    <t>Филиал АО "Россети Тюмень" Когалымские ЭС</t>
  </si>
  <si>
    <t>объем заключенного договора 2022000612/AR01.1500.2022.338 от 09.12.2022 . ООО "ЛУКОЙЛ-Западная Сибирь"    в ценах 2022 года с НДС, млн. руб</t>
  </si>
  <si>
    <t>Сервитут части земельного участка площадью 0,1752 га для строительства, реконструкции объектов "КВЛ 10кВ Южная-Галактика I,
II с отпайками - 2 этап"</t>
  </si>
  <si>
    <t>п. 5.7.3.11</t>
  </si>
  <si>
    <t>Единый стандарт (Положение о закупке) от 31.03.2022</t>
  </si>
  <si>
    <t>09.12.2022</t>
  </si>
  <si>
    <t>01.12.2022</t>
  </si>
  <si>
    <t>Единый стандарт (Положение о закупке) от 30.06.2021</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</si>
  <si>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</si>
  <si>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</si>
  <si>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</si>
  <si>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</si>
  <si>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</si>
  <si>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</si>
  <si>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</si>
  <si>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</si>
  <si>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</si>
  <si>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</si>
  <si>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</si>
  <si>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</si>
  <si>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</si>
  <si>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</si>
  <si>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</si>
  <si>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</si>
  <si>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</si>
  <si>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</si>
  <si>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</si>
  <si>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</si>
  <si>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</si>
  <si>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</si>
  <si>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</si>
  <si>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</si>
  <si>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</si>
  <si>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</si>
  <si>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</si>
  <si>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</si>
  <si>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</si>
  <si>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</si>
  <si>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</si>
  <si>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</si>
  <si>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</si>
  <si>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</si>
  <si>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</si>
  <si>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</si>
  <si>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</si>
  <si>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</si>
  <si>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</si>
  <si>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</si>
  <si>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</si>
  <si>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</si>
  <si>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</si>
  <si>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</si>
  <si>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</si>
  <si>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</si>
  <si>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</si>
  <si>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</si>
  <si>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</si>
  <si>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</si>
  <si>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</si>
  <si>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</si>
  <si>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</si>
  <si>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</si>
  <si>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</si>
  <si>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</si>
  <si>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Сургутский район, г. Когалым</t>
  </si>
  <si>
    <t>местный</t>
  </si>
  <si>
    <t>Объем заключенных на отчётную дату договоров по проекту, млн. руб.</t>
  </si>
  <si>
    <t>объем заключенного договора PD03.1500.2022.256 от 03.02.2023 . ООО "ЮграЭнергоСтрой"    в ценах 2023 года с НДС, млн. руб</t>
  </si>
  <si>
    <t>объем заключенного договора 23СКК004/AR01.1500.2022.346 от 12.12.2022 . ООО "СКК"    в ценах 2022 года с НДС, млн. руб</t>
  </si>
  <si>
    <t xml:space="preserve">Участники реализации инвестиционного проекта:  
</t>
  </si>
  <si>
    <t xml:space="preserve"> ООО "ЮграЭнергоСтрой" ; ООО "ЛУКОЙЛ-Западная Сибирь" ; ООО "СКК"</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</si>
  <si>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</si>
  <si>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да</t>
  </si>
  <si>
    <t>Прочие расходы</t>
  </si>
  <si>
    <t>10 Мва, 0,18 км ВЛ 1-цеп, 3,89 км ВЛ 2-цеп, 1,23 км КЛ</t>
  </si>
  <si>
    <t>6980,75 тыс. руб./Мва                                                                                                         12195,12 тыс. руб./км КЛ                                                                                                40277,78 тыс. руб./км ВЛ 1-цеп                                                                                         44593,24 тыс. руб./км ВЛ 2-цеп</t>
  </si>
  <si>
    <t>№Т2/20/0011-ДТП от 27.07.2020;
№'Т2/20/0012-ДТП/20С1666 от 03.08.2020</t>
  </si>
  <si>
    <t xml:space="preserve">I этап - беспечение исполнение заявки на технологическое присоединение объекта "Образовательный центр г. Когалым (2023 год)
II этап - обеспечение исполнение заявки  на технологическое присоединение объектов: Реконструкции СКК Галактика (2023 год)   </t>
  </si>
  <si>
    <t>Строительство двухцепной КВЛ 10 кВ от ПС 110 кВ Южная до Образовательного центра г. Когалым с отпайкой на СКК «Галактика».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</si>
</sst>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 _₽_-;\-* #,##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
    <numFmt numFmtId="171" formatCode="_(* #,##0_);_(* \(#,##0\);_(* &quot;-&quot;_);_(@_)"/>
    <numFmt numFmtId="172" formatCode="#,##0.000"/>
    <numFmt numFmtId="173" formatCode="_(* #,##0.00_);_(* \(#,##0.00\);_(* &quot;-&quot;_);_(@_)"/>
    <numFmt numFmtId="174" formatCode="#,##0.00_ ;\-#,##0.00\ "/>
    <numFmt numFmtId="175" formatCode="[$-419]mmmm\ yyyy;@"/>
    <numFmt numFmtId="176" formatCode="0_ ;\-0\ "/>
    <numFmt numFmtId="17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0" fontId="41" fillId="25" borderId="29" xfId="2" applyFont="1" applyFill="1" applyBorder="1" applyAlignment="1">
      <alignment horizontal="justify"/>
    </xf>
    <xf numFmtId="0" fontId="41" fillId="25" borderId="30" xfId="2" applyFont="1" applyFill="1" applyBorder="1" applyAlignment="1">
      <alignment horizontal="justify"/>
    </xf>
    <xf numFmtId="49" fontId="41" fillId="25" borderId="29" xfId="67"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0" xfId="2" applyFont="1" applyFill="1" applyBorder="1" applyAlignment="1">
      <alignment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NumberFormat="1" applyFont="1" applyFill="1" applyBorder="1" applyAlignment="1">
      <alignment horizontal="left" vertical="top" wrapText="1"/>
    </xf>
    <xf numFmtId="0" fontId="11" fillId="25" borderId="1" xfId="2" applyFont="1" applyFill="1" applyBorder="1" applyAlignment="1">
      <alignment horizontal="center" vertical="center"/>
    </xf>
    <xf numFmtId="0" fontId="49"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1" fillId="25" borderId="29"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5" xfId="0" applyFont="1" applyBorder="1" applyAlignment="1">
      <alignment vertical="center"/>
    </xf>
    <xf numFmtId="10" fontId="41" fillId="0" borderId="35" xfId="0" applyNumberFormat="1" applyFont="1" applyBorder="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5" fillId="0" borderId="1" xfId="0" applyNumberFormat="1" applyFont="1" applyFill="1" applyBorder="1" applyAlignment="1">
      <alignment horizontal="center" vertical="center" wrapText="1"/>
    </xf>
    <xf numFmtId="4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5" borderId="4"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1" xfId="1" applyFont="1" applyFill="1" applyBorder="1" applyAlignment="1">
      <alignment horizontal="center"/>
    </xf>
    <xf numFmtId="0" fontId="11" fillId="25" borderId="4" xfId="2" applyFont="1" applyFill="1" applyBorder="1" applyAlignment="1">
      <alignment horizontal="center" vertical="center" wrapText="1"/>
    </xf>
    <xf numFmtId="0" fontId="11" fillId="25" borderId="4" xfId="2" applyFont="1" applyFill="1" applyBorder="1" applyAlignment="1">
      <alignment vertical="center" wrapText="1"/>
    </xf>
    <xf numFmtId="0" fontId="40" fillId="25" borderId="1" xfId="1" applyFont="1" applyFill="1" applyBorder="1" applyAlignment="1">
      <alignment horizontal="center" vertical="center"/>
    </xf>
    <xf numFmtId="167" fontId="29" fillId="0" borderId="37" xfId="0" applyNumberFormat="1" applyFont="1" applyFill="1" applyBorder="1" applyAlignment="1">
      <alignment vertical="center"/>
    </xf>
    <xf numFmtId="0" fontId="41" fillId="25" borderId="29" xfId="2" applyFont="1" applyFill="1" applyBorder="1" applyAlignment="1">
      <alignment horizontal="justify" vertical="center"/>
    </xf>
    <xf numFmtId="0" fontId="7" fillId="25" borderId="1" xfId="1" applyFont="1" applyFill="1" applyBorder="1" applyAlignment="1">
      <alignment horizontal="left" vertical="center" wrapText="1"/>
    </xf>
    <xf numFmtId="49" fontId="41" fillId="25" borderId="29" xfId="67" applyNumberFormat="1" applyFont="1" applyFill="1" applyBorder="1" applyAlignment="1">
      <alignment horizontal="left" vertical="top" wrapText="1"/>
    </xf>
    <xf numFmtId="169" fontId="7" fillId="0" borderId="6" xfId="1" applyNumberFormat="1" applyFont="1" applyBorder="1" applyAlignment="1">
      <alignment vertical="center"/>
    </xf>
    <xf numFmtId="169" fontId="7" fillId="0" borderId="2" xfId="1" applyNumberFormat="1" applyFont="1" applyBorder="1" applyAlignment="1">
      <alignment vertical="center"/>
    </xf>
    <xf numFmtId="174" fontId="7" fillId="25" borderId="0" xfId="67" applyNumberFormat="1" applyFont="1" applyFill="1" applyAlignment="1">
      <alignment horizontal="center" vertical="center"/>
    </xf>
    <xf numFmtId="174" fontId="7" fillId="25"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29" xfId="2" applyFont="1" applyFill="1" applyBorder="1" applyAlignment="1">
      <alignment horizontal="justify"/>
    </xf>
    <xf numFmtId="0" fontId="42" fillId="25" borderId="29" xfId="2" applyFont="1" applyFill="1" applyBorder="1" applyAlignment="1">
      <alignment vertical="center" wrapText="1"/>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72" fontId="39" fillId="25" borderId="4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72" fontId="39" fillId="25" borderId="4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2" fontId="36" fillId="25" borderId="45" xfId="0" applyNumberFormat="1" applyFont="1" applyFill="1" applyBorder="1" applyAlignment="1">
      <alignment horizontal="left" vertical="center" wrapText="1"/>
    </xf>
    <xf numFmtId="0" fontId="36" fillId="25" borderId="45" xfId="0" applyFont="1" applyFill="1" applyBorder="1" applyAlignment="1">
      <alignment horizontal="left" vertical="center" wrapText="1"/>
    </xf>
    <xf numFmtId="0" fontId="42" fillId="25" borderId="30" xfId="2" applyFont="1" applyFill="1" applyBorder="1" applyAlignment="1">
      <alignment vertical="top" wrapText="1"/>
    </xf>
    <xf numFmtId="0" fontId="42" fillId="25" borderId="29" xfId="2" applyFont="1" applyFill="1" applyBorder="1" applyAlignment="1">
      <alignment vertical="top" wrapText="1"/>
    </xf>
    <xf numFmtId="0" fontId="41" fillId="25" borderId="36"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2" fillId="25" borderId="30" xfId="2" applyFont="1" applyFill="1" applyBorder="1" applyAlignment="1">
      <alignment horizontal="left" vertical="center"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2" fillId="25" borderId="30" xfId="2" applyFont="1" applyFill="1" applyBorder="1" applyAlignment="1">
      <alignment horizontal="center" vertical="center" wrapText="1"/>
    </xf>
    <xf numFmtId="0" fontId="41" fillId="25" borderId="31" xfId="2" applyFont="1" applyFill="1" applyBorder="1"/>
    <xf numFmtId="0" fontId="41" fillId="25" borderId="31" xfId="2" applyFont="1" applyFill="1" applyBorder="1" applyAlignment="1">
      <alignment vertical="top"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175"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167" fontId="66" fillId="0"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xf>
    <xf numFmtId="14" fontId="66" fillId="0" borderId="1" xfId="49" applyNumberFormat="1" applyFont="1" applyFill="1" applyBorder="1" applyAlignment="1">
      <alignment horizontal="center" vertical="center"/>
    </xf>
    <xf numFmtId="0" fontId="66" fillId="0" borderId="0" xfId="49" applyFont="1"/>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9" fillId="25" borderId="46"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25" borderId="26" xfId="2" applyFont="1" applyFill="1" applyBorder="1" applyAlignment="1">
      <alignment horizontal="justify" vertical="top" wrapText="1"/>
    </xf>
    <xf numFmtId="0" fontId="68" fillId="0" borderId="0" xfId="2"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6"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49" fillId="25" borderId="1" xfId="2" applyFont="1" applyFill="1" applyBorder="1" applyAlignment="1">
      <alignment horizontal="center" vertical="center"/>
    </xf>
    <xf numFmtId="0" fontId="11" fillId="25" borderId="1" xfId="2" applyNumberFormat="1" applyFont="1" applyFill="1" applyBorder="1" applyAlignment="1">
      <alignment horizontal="left" vertical="center"/>
    </xf>
    <xf numFmtId="1" fontId="11" fillId="25" borderId="1" xfId="2" applyNumberFormat="1" applyFont="1" applyFill="1" applyBorder="1" applyAlignment="1">
      <alignment horizontal="center" vertical="center" wrapText="1"/>
    </xf>
    <xf numFmtId="174" fontId="36" fillId="25" borderId="1" xfId="1" applyNumberFormat="1" applyFont="1" applyFill="1" applyBorder="1" applyAlignment="1">
      <alignment horizontal="center" vertical="center" wrapText="1"/>
    </xf>
    <xf numFmtId="177" fontId="36" fillId="0" borderId="0" xfId="49" applyNumberFormat="1" applyFont="1" applyFill="1"/>
    <xf numFmtId="177" fontId="66" fillId="0" borderId="0" xfId="49" applyNumberFormat="1" applyFont="1" applyFill="1"/>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172" fontId="36" fillId="25" borderId="0" xfId="0"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48" fillId="25" borderId="0" xfId="2" applyFont="1" applyFill="1" applyAlignment="1">
      <alignment horizontal="center"/>
    </xf>
    <xf numFmtId="172" fontId="36" fillId="25" borderId="45"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45" xfId="0" applyFont="1" applyFill="1" applyBorder="1"/>
    <xf numFmtId="172" fontId="39" fillId="25" borderId="48" xfId="0" applyNumberFormat="1" applyFont="1" applyFill="1" applyBorder="1" applyAlignment="1">
      <alignment horizontal="left" vertical="center"/>
    </xf>
    <xf numFmtId="0" fontId="42" fillId="25" borderId="47" xfId="2" applyFont="1" applyFill="1" applyBorder="1" applyAlignment="1">
      <alignment horizontal="left" vertical="center" wrapText="1"/>
    </xf>
    <xf numFmtId="0" fontId="41" fillId="0" borderId="1" xfId="0" applyFont="1" applyFill="1" applyBorder="1" applyAlignment="1">
      <alignment horizontal="center" vertical="center"/>
    </xf>
    <xf numFmtId="3" fontId="41" fillId="0" borderId="35" xfId="0" applyNumberFormat="1" applyFont="1" applyFill="1" applyBorder="1" applyAlignment="1">
      <alignment vertical="center"/>
    </xf>
    <xf numFmtId="3" fontId="41" fillId="0" borderId="38" xfId="0" applyNumberFormat="1" applyFont="1" applyFill="1" applyBorder="1" applyAlignment="1">
      <alignment vertical="center"/>
    </xf>
    <xf numFmtId="3" fontId="41" fillId="0" borderId="40"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69" fontId="7" fillId="0" borderId="10" xfId="1" applyNumberFormat="1" applyFont="1" applyBorder="1" applyAlignment="1">
      <alignment horizontal="center" vertical="center"/>
    </xf>
    <xf numFmtId="0" fontId="40"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5" borderId="0" xfId="1" applyFont="1" applyFill="1" applyAlignment="1">
      <alignment horizontal="center" vertical="center"/>
    </xf>
    <xf numFmtId="0" fontId="60" fillId="25"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7" fillId="0" borderId="10" xfId="0" applyFont="1" applyBorder="1" applyAlignment="1">
      <alignment horizontal="left" vertical="top" wrapText="1"/>
    </xf>
    <xf numFmtId="0" fontId="7" fillId="0" borderId="6" xfId="0" applyFont="1" applyBorder="1" applyAlignment="1">
      <alignment horizontal="left" vertical="top" wrapText="1"/>
    </xf>
    <xf numFmtId="0" fontId="7" fillId="0" borderId="2" xfId="0" applyFont="1" applyBorder="1" applyAlignment="1">
      <alignment horizontal="left" vertical="top" wrapText="1"/>
    </xf>
    <xf numFmtId="169" fontId="7" fillId="0" borderId="10" xfId="1" applyNumberFormat="1" applyFont="1" applyBorder="1" applyAlignment="1">
      <alignment horizontal="center" vertical="center"/>
    </xf>
    <xf numFmtId="169" fontId="7" fillId="0" borderId="6" xfId="1" applyNumberFormat="1" applyFont="1" applyBorder="1" applyAlignment="1">
      <alignment horizontal="center" vertical="center"/>
    </xf>
    <xf numFmtId="169" fontId="7" fillId="0" borderId="2" xfId="1" applyNumberFormat="1" applyFont="1" applyBorder="1" applyAlignment="1">
      <alignment horizontal="center" vertical="center"/>
    </xf>
    <xf numFmtId="0" fontId="40" fillId="0" borderId="6"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9" fillId="0" borderId="0" xfId="1" applyFont="1" applyAlignment="1">
      <alignment horizontal="center" vertic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49" fontId="60" fillId="0" borderId="0" xfId="1" applyNumberFormat="1" applyFont="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0" fillId="0" borderId="0" xfId="1" applyFont="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5"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xf numFmtId="0" fontId="11" fillId="25" borderId="1" xfId="2" applyFont="1" applyFill="1" applyBorder="1" applyAlignment="1">
      <alignment horizontal="left"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Свод 2014 3"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-130905008.18123311</c:v>
              </c:pt>
              <c:pt idx="1">
                <c:v>13566211.301639825</c:v>
              </c:pt>
              <c:pt idx="2">
                <c:v>137358360.97145301</c:v>
              </c:pt>
              <c:pt idx="3">
                <c:v>249813266.35970628</c:v>
              </c:pt>
              <c:pt idx="4">
                <c:v>351962698.47247434</c:v>
              </c:pt>
              <c:pt idx="5">
                <c:v>444745408.53817391</c:v>
              </c:pt>
              <c:pt idx="6">
                <c:v>529015396.07324153</c:v>
              </c:pt>
              <c:pt idx="7">
                <c:v>605549458.42122209</c:v>
              </c:pt>
              <c:pt idx="8">
                <c:v>675054081.43641734</c:v>
              </c:pt>
              <c:pt idx="9">
                <c:v>738171726.65110052</c:v>
              </c:pt>
              <c:pt idx="10">
                <c:v>795486566.83327007</c:v>
              </c:pt>
            </c:numLit>
          </c:val>
          <c:smooth val="0"/>
          <c:extLst>
            <c:ext xmlns:c16="http://schemas.microsoft.com/office/drawing/2014/chart" uri="{C3380CC4-5D6E-409C-BE32-E72D297353CC}">
              <c16:uniqueId val="{00000000-B194-418B-B237-81C21C9AD2EE}"/>
            </c:ext>
          </c:extLst>
        </c:ser>
        <c:ser>
          <c:idx val="0"/>
          <c:order val="1"/>
          <c:tx>
            <c:v>Накопленный ЧДП</c:v>
          </c:tx>
          <c:marker>
            <c:symbol val="none"/>
          </c:marker>
          <c:val>
            <c:numLit>
              <c:formatCode>_(* #\ ##0_);_(* \(#\ ##0\);_(* "-"_);_(@_)</c:formatCode>
              <c:ptCount val="11"/>
              <c:pt idx="0">
                <c:v>-105606768.93971753</c:v>
              </c:pt>
              <c:pt idx="1">
                <c:v>80504667.778606445</c:v>
              </c:pt>
              <c:pt idx="2">
                <c:v>261505548.95813483</c:v>
              </c:pt>
              <c:pt idx="3">
                <c:v>448127124.07873791</c:v>
              </c:pt>
              <c:pt idx="4">
                <c:v>640531641.36381125</c:v>
              </c:pt>
              <c:pt idx="5">
                <c:v>838886216.78106546</c:v>
              </c:pt>
              <c:pt idx="6">
                <c:v>1043362979.3182119</c:v>
              </c:pt>
              <c:pt idx="7">
                <c:v>1254139221.8073716</c:v>
              </c:pt>
              <c:pt idx="8">
                <c:v>1471397556.2893503</c:v>
              </c:pt>
              <c:pt idx="9">
                <c:v>1695326072.9089184</c:v>
              </c:pt>
              <c:pt idx="10">
                <c:v>1926118504.3588166</c:v>
              </c:pt>
            </c:numLit>
          </c:val>
          <c:smooth val="0"/>
          <c:extLst>
            <c:ext xmlns:c16="http://schemas.microsoft.com/office/drawing/2014/chart" uri="{C3380CC4-5D6E-409C-BE32-E72D297353CC}">
              <c16:uniqueId val="{00000001-B194-418B-B237-81C21C9AD2E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0</xdr:colOff>
      <xdr:row>45</xdr:row>
      <xdr:rowOff>117764</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topLeftCell="A46"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67</v>
      </c>
      <c r="D1" s="15"/>
    </row>
    <row r="2" spans="1:19" s="11" customFormat="1" ht="18.75" customHeight="1" x14ac:dyDescent="0.3">
      <c r="A2" s="17"/>
      <c r="C2" s="14" t="s">
        <v>9</v>
      </c>
      <c r="D2" s="15"/>
    </row>
    <row r="3" spans="1:19" s="11" customFormat="1" ht="18.75" x14ac:dyDescent="0.3">
      <c r="A3" s="16"/>
      <c r="C3" s="14" t="s">
        <v>66</v>
      </c>
      <c r="D3" s="15"/>
    </row>
    <row r="4" spans="1:19" s="11" customFormat="1" ht="18.75" x14ac:dyDescent="0.3">
      <c r="A4" s="16"/>
      <c r="D4" s="15"/>
      <c r="E4" s="14"/>
    </row>
    <row r="5" spans="1:19" s="11" customFormat="1" ht="15.75" x14ac:dyDescent="0.25">
      <c r="A5" s="351" t="s">
        <v>490</v>
      </c>
      <c r="B5" s="351"/>
      <c r="C5" s="351"/>
      <c r="D5" s="96"/>
      <c r="E5" s="96"/>
      <c r="F5" s="96"/>
      <c r="G5" s="96"/>
    </row>
    <row r="6" spans="1:19" s="11" customFormat="1" ht="18.75" x14ac:dyDescent="0.3">
      <c r="A6" s="16"/>
      <c r="D6" s="15"/>
      <c r="E6" s="14"/>
    </row>
    <row r="7" spans="1:19" s="11" customFormat="1" ht="18.75" x14ac:dyDescent="0.2">
      <c r="A7" s="355" t="s">
        <v>8</v>
      </c>
      <c r="B7" s="355"/>
      <c r="C7" s="355"/>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56" t="s">
        <v>433</v>
      </c>
      <c r="B9" s="356"/>
      <c r="C9" s="356"/>
      <c r="D9" s="7"/>
      <c r="E9" s="7"/>
      <c r="F9" s="12"/>
      <c r="G9" s="12"/>
      <c r="H9" s="12"/>
      <c r="I9" s="12"/>
      <c r="J9" s="12"/>
      <c r="K9" s="12"/>
      <c r="L9" s="12"/>
      <c r="M9" s="12"/>
      <c r="N9" s="12"/>
      <c r="O9" s="12"/>
      <c r="P9" s="12"/>
      <c r="Q9" s="12"/>
      <c r="R9" s="12"/>
      <c r="S9" s="12"/>
    </row>
    <row r="10" spans="1:19" s="11" customFormat="1" ht="18.75" x14ac:dyDescent="0.2">
      <c r="A10" s="352" t="s">
        <v>7</v>
      </c>
      <c r="B10" s="352"/>
      <c r="C10" s="352"/>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57" t="s">
        <v>447</v>
      </c>
      <c r="B12" s="357"/>
      <c r="C12" s="357"/>
      <c r="D12" s="7"/>
      <c r="E12" s="7"/>
      <c r="F12" s="12"/>
      <c r="G12" s="12"/>
      <c r="H12" s="12"/>
      <c r="I12" s="12"/>
      <c r="J12" s="12"/>
      <c r="K12" s="12"/>
      <c r="L12" s="12"/>
      <c r="M12" s="12"/>
      <c r="N12" s="12"/>
      <c r="O12" s="12"/>
      <c r="P12" s="12"/>
      <c r="Q12" s="12"/>
      <c r="R12" s="12"/>
      <c r="S12" s="12"/>
    </row>
    <row r="13" spans="1:19" s="11" customFormat="1" ht="18.75" x14ac:dyDescent="0.2">
      <c r="A13" s="352" t="s">
        <v>6</v>
      </c>
      <c r="B13" s="352"/>
      <c r="C13" s="352"/>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6.5" customHeight="1" x14ac:dyDescent="0.2">
      <c r="A15" s="358" t="s">
        <v>665</v>
      </c>
      <c r="B15" s="358"/>
      <c r="C15" s="358"/>
      <c r="D15" s="7"/>
      <c r="E15" s="7"/>
      <c r="F15" s="7"/>
      <c r="G15" s="7"/>
      <c r="H15" s="7"/>
      <c r="I15" s="7"/>
      <c r="J15" s="7"/>
      <c r="K15" s="7"/>
      <c r="L15" s="7"/>
      <c r="M15" s="7"/>
      <c r="N15" s="7"/>
      <c r="O15" s="7"/>
      <c r="P15" s="7"/>
      <c r="Q15" s="7"/>
      <c r="R15" s="7"/>
      <c r="S15" s="7"/>
    </row>
    <row r="16" spans="1:19" s="2" customFormat="1" ht="15" customHeight="1" x14ac:dyDescent="0.2">
      <c r="A16" s="352" t="s">
        <v>5</v>
      </c>
      <c r="B16" s="352"/>
      <c r="C16" s="352"/>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53" t="s">
        <v>384</v>
      </c>
      <c r="B18" s="354"/>
      <c r="C18" s="354"/>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4</v>
      </c>
      <c r="B20" s="36" t="s">
        <v>65</v>
      </c>
      <c r="C20" s="35" t="s">
        <v>64</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63</v>
      </c>
      <c r="B22" s="39" t="s">
        <v>243</v>
      </c>
      <c r="C22" s="35" t="s">
        <v>400</v>
      </c>
      <c r="D22" s="28"/>
      <c r="E22" s="28"/>
      <c r="F22" s="27"/>
      <c r="G22" s="27"/>
      <c r="H22" s="27"/>
      <c r="I22" s="27"/>
      <c r="J22" s="27"/>
      <c r="K22" s="27"/>
      <c r="L22" s="27"/>
      <c r="M22" s="27"/>
      <c r="N22" s="27"/>
      <c r="O22" s="27"/>
      <c r="P22" s="27"/>
      <c r="Q22" s="26"/>
      <c r="R22" s="26"/>
      <c r="S22" s="26"/>
    </row>
    <row r="23" spans="1:19" s="2" customFormat="1" ht="31.5" x14ac:dyDescent="0.2">
      <c r="A23" s="23" t="s">
        <v>62</v>
      </c>
      <c r="B23" s="34" t="s">
        <v>405</v>
      </c>
      <c r="C23" s="35" t="s">
        <v>401</v>
      </c>
      <c r="D23" s="28"/>
      <c r="E23" s="28"/>
      <c r="F23" s="27"/>
      <c r="G23" s="27"/>
      <c r="H23" s="27"/>
      <c r="I23" s="27"/>
      <c r="J23" s="27"/>
      <c r="K23" s="27"/>
      <c r="L23" s="27"/>
      <c r="M23" s="27"/>
      <c r="N23" s="27"/>
      <c r="O23" s="27"/>
      <c r="P23" s="27"/>
      <c r="Q23" s="26"/>
      <c r="R23" s="26"/>
      <c r="S23" s="26"/>
    </row>
    <row r="24" spans="1:19" s="2" customFormat="1" ht="27" customHeight="1" x14ac:dyDescent="0.2">
      <c r="A24" s="348"/>
      <c r="B24" s="349"/>
      <c r="C24" s="350"/>
      <c r="D24" s="28"/>
      <c r="E24" s="28"/>
      <c r="F24" s="27"/>
      <c r="G24" s="27"/>
      <c r="H24" s="27"/>
      <c r="I24" s="27"/>
      <c r="J24" s="27"/>
      <c r="K24" s="27"/>
      <c r="L24" s="27"/>
      <c r="M24" s="27"/>
      <c r="N24" s="27"/>
      <c r="O24" s="27"/>
      <c r="P24" s="27"/>
      <c r="Q24" s="26"/>
      <c r="R24" s="26"/>
      <c r="S24" s="26"/>
    </row>
    <row r="25" spans="1:19" s="30" customFormat="1" ht="58.5" customHeight="1" x14ac:dyDescent="0.2">
      <c r="A25" s="23" t="s">
        <v>61</v>
      </c>
      <c r="B25" s="93" t="s">
        <v>333</v>
      </c>
      <c r="C25" s="99" t="s">
        <v>409</v>
      </c>
      <c r="D25" s="33"/>
      <c r="E25" s="32"/>
      <c r="F25" s="32"/>
      <c r="G25" s="32"/>
      <c r="H25" s="32"/>
      <c r="I25" s="32"/>
      <c r="J25" s="32"/>
      <c r="K25" s="32"/>
      <c r="L25" s="32"/>
      <c r="M25" s="32"/>
      <c r="N25" s="32"/>
      <c r="O25" s="32"/>
      <c r="P25" s="31"/>
      <c r="Q25" s="31"/>
      <c r="R25" s="31"/>
      <c r="S25" s="31"/>
    </row>
    <row r="26" spans="1:19" s="30" customFormat="1" ht="42.75" customHeight="1" x14ac:dyDescent="0.2">
      <c r="A26" s="23" t="s">
        <v>60</v>
      </c>
      <c r="B26" s="93" t="s">
        <v>73</v>
      </c>
      <c r="C26" s="99" t="s">
        <v>404</v>
      </c>
      <c r="D26" s="33"/>
      <c r="E26" s="32"/>
      <c r="F26" s="32"/>
      <c r="G26" s="32"/>
      <c r="H26" s="32"/>
      <c r="I26" s="32"/>
      <c r="J26" s="32"/>
      <c r="K26" s="32"/>
      <c r="L26" s="32"/>
      <c r="M26" s="32"/>
      <c r="N26" s="32"/>
      <c r="O26" s="32"/>
      <c r="P26" s="31"/>
      <c r="Q26" s="31"/>
      <c r="R26" s="31"/>
      <c r="S26" s="31"/>
    </row>
    <row r="27" spans="1:19" s="30" customFormat="1" ht="51.75" customHeight="1" x14ac:dyDescent="0.2">
      <c r="A27" s="23" t="s">
        <v>58</v>
      </c>
      <c r="B27" s="93" t="s">
        <v>72</v>
      </c>
      <c r="C27" s="99" t="s">
        <v>658</v>
      </c>
      <c r="D27" s="33"/>
      <c r="E27" s="32"/>
      <c r="F27" s="32"/>
      <c r="G27" s="32"/>
      <c r="H27" s="32"/>
      <c r="I27" s="32"/>
      <c r="J27" s="32"/>
      <c r="K27" s="32"/>
      <c r="L27" s="32"/>
      <c r="M27" s="32"/>
      <c r="N27" s="32"/>
      <c r="O27" s="32"/>
      <c r="P27" s="31"/>
      <c r="Q27" s="31"/>
      <c r="R27" s="31"/>
      <c r="S27" s="31"/>
    </row>
    <row r="28" spans="1:19" s="30" customFormat="1" ht="42.75" customHeight="1" x14ac:dyDescent="0.2">
      <c r="A28" s="23" t="s">
        <v>57</v>
      </c>
      <c r="B28" s="93" t="s">
        <v>334</v>
      </c>
      <c r="C28" s="101" t="s">
        <v>403</v>
      </c>
      <c r="D28" s="33"/>
      <c r="E28" s="32"/>
      <c r="F28" s="32"/>
      <c r="G28" s="32"/>
      <c r="H28" s="32"/>
      <c r="I28" s="32"/>
      <c r="J28" s="32"/>
      <c r="K28" s="32"/>
      <c r="L28" s="32"/>
      <c r="M28" s="32"/>
      <c r="N28" s="32"/>
      <c r="O28" s="32"/>
      <c r="P28" s="31"/>
      <c r="Q28" s="31"/>
      <c r="R28" s="31"/>
      <c r="S28" s="31"/>
    </row>
    <row r="29" spans="1:19" s="30" customFormat="1" ht="51.75" customHeight="1" x14ac:dyDescent="0.2">
      <c r="A29" s="23" t="s">
        <v>55</v>
      </c>
      <c r="B29" s="93" t="s">
        <v>335</v>
      </c>
      <c r="C29" s="101" t="s">
        <v>403</v>
      </c>
      <c r="D29" s="33"/>
      <c r="E29" s="32"/>
      <c r="F29" s="32"/>
      <c r="G29" s="32"/>
      <c r="H29" s="32"/>
      <c r="I29" s="32"/>
      <c r="J29" s="32"/>
      <c r="K29" s="32"/>
      <c r="L29" s="32"/>
      <c r="M29" s="32"/>
      <c r="N29" s="32"/>
      <c r="O29" s="32"/>
      <c r="P29" s="31"/>
      <c r="Q29" s="31"/>
      <c r="R29" s="31"/>
      <c r="S29" s="31"/>
    </row>
    <row r="30" spans="1:19" s="30" customFormat="1" ht="51.75" customHeight="1" x14ac:dyDescent="0.2">
      <c r="A30" s="23" t="s">
        <v>53</v>
      </c>
      <c r="B30" s="93" t="s">
        <v>336</v>
      </c>
      <c r="C30" s="101" t="s">
        <v>403</v>
      </c>
      <c r="D30" s="33"/>
      <c r="E30" s="32"/>
      <c r="F30" s="32"/>
      <c r="G30" s="32"/>
      <c r="H30" s="32"/>
      <c r="I30" s="32"/>
      <c r="J30" s="32"/>
      <c r="K30" s="32"/>
      <c r="L30" s="32"/>
      <c r="M30" s="32"/>
      <c r="N30" s="32"/>
      <c r="O30" s="32"/>
      <c r="P30" s="31"/>
      <c r="Q30" s="31"/>
      <c r="R30" s="31"/>
      <c r="S30" s="31"/>
    </row>
    <row r="31" spans="1:19" s="30" customFormat="1" ht="62.25" customHeight="1" x14ac:dyDescent="0.2">
      <c r="A31" s="23" t="s">
        <v>71</v>
      </c>
      <c r="B31" s="38" t="s">
        <v>337</v>
      </c>
      <c r="C31" s="99" t="s">
        <v>259</v>
      </c>
      <c r="D31" s="33"/>
      <c r="E31" s="32"/>
      <c r="F31" s="32"/>
      <c r="G31" s="32"/>
      <c r="H31" s="32"/>
      <c r="I31" s="32"/>
      <c r="J31" s="32"/>
      <c r="K31" s="32"/>
      <c r="L31" s="32"/>
      <c r="M31" s="32"/>
      <c r="N31" s="32"/>
      <c r="O31" s="32"/>
      <c r="P31" s="31"/>
      <c r="Q31" s="31"/>
      <c r="R31" s="31"/>
      <c r="S31" s="31"/>
    </row>
    <row r="32" spans="1:19" s="30" customFormat="1" ht="51.75" customHeight="1" x14ac:dyDescent="0.2">
      <c r="A32" s="23" t="s">
        <v>69</v>
      </c>
      <c r="B32" s="38" t="s">
        <v>338</v>
      </c>
      <c r="C32" s="101" t="s">
        <v>259</v>
      </c>
      <c r="D32" s="33"/>
      <c r="E32" s="32"/>
      <c r="F32" s="32"/>
      <c r="G32" s="32"/>
      <c r="H32" s="32"/>
      <c r="I32" s="32"/>
      <c r="J32" s="32"/>
      <c r="K32" s="32"/>
      <c r="L32" s="32"/>
      <c r="M32" s="32"/>
      <c r="N32" s="32"/>
      <c r="O32" s="32"/>
      <c r="P32" s="31"/>
      <c r="Q32" s="31"/>
      <c r="R32" s="31"/>
      <c r="S32" s="31"/>
    </row>
    <row r="33" spans="1:19" s="30" customFormat="1" ht="101.25" customHeight="1" x14ac:dyDescent="0.2">
      <c r="A33" s="23" t="s">
        <v>68</v>
      </c>
      <c r="B33" s="38" t="s">
        <v>339</v>
      </c>
      <c r="C33" s="99" t="s">
        <v>659</v>
      </c>
      <c r="D33" s="33"/>
      <c r="E33" s="32"/>
      <c r="F33" s="32"/>
      <c r="G33" s="32"/>
      <c r="H33" s="32"/>
      <c r="I33" s="32"/>
      <c r="J33" s="32"/>
      <c r="K33" s="32"/>
      <c r="L33" s="32"/>
      <c r="M33" s="32"/>
      <c r="N33" s="32"/>
      <c r="O33" s="32"/>
      <c r="P33" s="31"/>
      <c r="Q33" s="31"/>
      <c r="R33" s="31"/>
      <c r="S33" s="31"/>
    </row>
    <row r="34" spans="1:19" ht="111" customHeight="1" x14ac:dyDescent="0.25">
      <c r="A34" s="23" t="s">
        <v>353</v>
      </c>
      <c r="B34" s="38" t="s">
        <v>340</v>
      </c>
      <c r="C34" s="101" t="s">
        <v>259</v>
      </c>
      <c r="D34" s="22"/>
      <c r="E34" s="22"/>
      <c r="F34" s="22"/>
      <c r="G34" s="22"/>
      <c r="H34" s="22"/>
      <c r="I34" s="22"/>
      <c r="J34" s="22"/>
      <c r="K34" s="22"/>
      <c r="L34" s="22"/>
      <c r="M34" s="22"/>
      <c r="N34" s="22"/>
      <c r="O34" s="22"/>
      <c r="P34" s="22"/>
      <c r="Q34" s="22"/>
      <c r="R34" s="22"/>
      <c r="S34" s="22"/>
    </row>
    <row r="35" spans="1:19" ht="58.5" customHeight="1" x14ac:dyDescent="0.25">
      <c r="A35" s="23" t="s">
        <v>343</v>
      </c>
      <c r="B35" s="38" t="s">
        <v>70</v>
      </c>
      <c r="C35" s="101" t="s">
        <v>403</v>
      </c>
      <c r="D35" s="22"/>
      <c r="E35" s="22"/>
      <c r="F35" s="22"/>
      <c r="G35" s="22"/>
      <c r="H35" s="22"/>
      <c r="I35" s="22"/>
      <c r="J35" s="22"/>
      <c r="K35" s="22"/>
      <c r="L35" s="22"/>
      <c r="M35" s="22"/>
      <c r="N35" s="22"/>
      <c r="O35" s="22"/>
      <c r="P35" s="22"/>
      <c r="Q35" s="22"/>
      <c r="R35" s="22"/>
      <c r="S35" s="22"/>
    </row>
    <row r="36" spans="1:19" ht="51.75" customHeight="1" x14ac:dyDescent="0.25">
      <c r="A36" s="23" t="s">
        <v>354</v>
      </c>
      <c r="B36" s="38" t="s">
        <v>341</v>
      </c>
      <c r="C36" s="101" t="s">
        <v>259</v>
      </c>
      <c r="D36" s="22"/>
      <c r="E36" s="22"/>
      <c r="F36" s="22"/>
      <c r="G36" s="22"/>
      <c r="H36" s="22"/>
      <c r="I36" s="22"/>
      <c r="J36" s="22"/>
      <c r="K36" s="22"/>
      <c r="L36" s="22"/>
      <c r="M36" s="22"/>
      <c r="N36" s="22"/>
      <c r="O36" s="22"/>
      <c r="P36" s="22"/>
      <c r="Q36" s="22"/>
      <c r="R36" s="22"/>
      <c r="S36" s="22"/>
    </row>
    <row r="37" spans="1:19" ht="43.5" customHeight="1" x14ac:dyDescent="0.25">
      <c r="A37" s="23" t="s">
        <v>344</v>
      </c>
      <c r="B37" s="38" t="s">
        <v>342</v>
      </c>
      <c r="C37" s="99" t="s">
        <v>259</v>
      </c>
      <c r="D37" s="22"/>
      <c r="E37" s="22"/>
      <c r="F37" s="22"/>
      <c r="G37" s="22"/>
      <c r="H37" s="22"/>
      <c r="I37" s="22"/>
      <c r="J37" s="22"/>
      <c r="K37" s="22"/>
      <c r="L37" s="22"/>
      <c r="M37" s="22"/>
      <c r="N37" s="22"/>
      <c r="O37" s="22"/>
      <c r="P37" s="22"/>
      <c r="Q37" s="22"/>
      <c r="R37" s="22"/>
      <c r="S37" s="22"/>
    </row>
    <row r="38" spans="1:19" ht="43.5" customHeight="1" x14ac:dyDescent="0.25">
      <c r="A38" s="23" t="s">
        <v>355</v>
      </c>
      <c r="B38" s="38" t="s">
        <v>185</v>
      </c>
      <c r="C38" s="101" t="s">
        <v>403</v>
      </c>
      <c r="D38" s="22"/>
      <c r="E38" s="22"/>
      <c r="F38" s="22"/>
      <c r="G38" s="22"/>
      <c r="H38" s="22"/>
      <c r="I38" s="22"/>
      <c r="J38" s="22"/>
      <c r="K38" s="22"/>
      <c r="L38" s="22"/>
      <c r="M38" s="22"/>
      <c r="N38" s="22"/>
      <c r="O38" s="22"/>
      <c r="P38" s="22"/>
      <c r="Q38" s="22"/>
      <c r="R38" s="22"/>
      <c r="S38" s="22"/>
    </row>
    <row r="39" spans="1:19" ht="23.25" customHeight="1" x14ac:dyDescent="0.25">
      <c r="A39" s="348"/>
      <c r="B39" s="349"/>
      <c r="C39" s="350"/>
      <c r="D39" s="22"/>
      <c r="E39" s="22"/>
      <c r="F39" s="22"/>
      <c r="G39" s="22"/>
      <c r="H39" s="22"/>
      <c r="I39" s="22"/>
      <c r="J39" s="22"/>
      <c r="K39" s="22"/>
      <c r="L39" s="22"/>
      <c r="M39" s="22"/>
      <c r="N39" s="22"/>
      <c r="O39" s="22"/>
      <c r="P39" s="22"/>
      <c r="Q39" s="22"/>
      <c r="R39" s="22"/>
      <c r="S39" s="22"/>
    </row>
    <row r="40" spans="1:19" ht="63" x14ac:dyDescent="0.25">
      <c r="A40" s="23" t="s">
        <v>345</v>
      </c>
      <c r="B40" s="38" t="s">
        <v>397</v>
      </c>
      <c r="C40" s="310">
        <f>C48</f>
        <v>296.86647283632783</v>
      </c>
      <c r="D40" s="22"/>
      <c r="E40" s="22"/>
      <c r="F40" s="22"/>
      <c r="G40" s="22"/>
      <c r="H40" s="22"/>
      <c r="I40" s="22"/>
      <c r="J40" s="22"/>
      <c r="K40" s="22"/>
      <c r="L40" s="22"/>
      <c r="M40" s="22"/>
      <c r="N40" s="22"/>
      <c r="O40" s="22"/>
      <c r="P40" s="22"/>
      <c r="Q40" s="22"/>
      <c r="R40" s="22"/>
      <c r="S40" s="22"/>
    </row>
    <row r="41" spans="1:19" ht="105.75" customHeight="1" x14ac:dyDescent="0.25">
      <c r="A41" s="23" t="s">
        <v>356</v>
      </c>
      <c r="B41" s="38" t="s">
        <v>379</v>
      </c>
      <c r="C41" s="101" t="s">
        <v>411</v>
      </c>
      <c r="D41" s="22"/>
      <c r="E41" s="22"/>
      <c r="F41" s="22"/>
      <c r="G41" s="22"/>
      <c r="H41" s="22"/>
      <c r="I41" s="22"/>
      <c r="J41" s="22"/>
      <c r="K41" s="22"/>
      <c r="L41" s="22"/>
      <c r="M41" s="22"/>
      <c r="N41" s="22"/>
      <c r="O41" s="22"/>
      <c r="P41" s="22"/>
      <c r="Q41" s="22"/>
      <c r="R41" s="22"/>
      <c r="S41" s="22"/>
    </row>
    <row r="42" spans="1:19" ht="83.25" customHeight="1" x14ac:dyDescent="0.25">
      <c r="A42" s="23" t="s">
        <v>346</v>
      </c>
      <c r="B42" s="38" t="s">
        <v>394</v>
      </c>
      <c r="C42" s="101" t="s">
        <v>411</v>
      </c>
      <c r="D42" s="22"/>
      <c r="E42" s="22"/>
      <c r="F42" s="22"/>
      <c r="G42" s="22"/>
      <c r="H42" s="22"/>
      <c r="I42" s="22"/>
      <c r="J42" s="22"/>
      <c r="K42" s="22"/>
      <c r="L42" s="22"/>
      <c r="M42" s="22"/>
      <c r="N42" s="22"/>
      <c r="O42" s="22"/>
      <c r="P42" s="22"/>
      <c r="Q42" s="22"/>
      <c r="R42" s="22"/>
      <c r="S42" s="22"/>
    </row>
    <row r="43" spans="1:19" ht="186" customHeight="1" x14ac:dyDescent="0.25">
      <c r="A43" s="23" t="s">
        <v>359</v>
      </c>
      <c r="B43" s="38" t="s">
        <v>360</v>
      </c>
      <c r="C43" s="101" t="s">
        <v>411</v>
      </c>
      <c r="D43" s="22"/>
      <c r="E43" s="22"/>
      <c r="F43" s="22"/>
      <c r="G43" s="22"/>
      <c r="H43" s="22"/>
      <c r="I43" s="22"/>
      <c r="J43" s="22"/>
      <c r="K43" s="22"/>
      <c r="L43" s="22"/>
      <c r="M43" s="22"/>
      <c r="N43" s="22"/>
      <c r="O43" s="22"/>
      <c r="P43" s="22"/>
      <c r="Q43" s="22"/>
      <c r="R43" s="22"/>
      <c r="S43" s="22"/>
    </row>
    <row r="44" spans="1:19" ht="111" customHeight="1" x14ac:dyDescent="0.25">
      <c r="A44" s="23" t="s">
        <v>347</v>
      </c>
      <c r="B44" s="38" t="s">
        <v>385</v>
      </c>
      <c r="C44" s="101" t="s">
        <v>411</v>
      </c>
      <c r="D44" s="22"/>
      <c r="E44" s="22"/>
      <c r="F44" s="22"/>
      <c r="G44" s="22"/>
      <c r="H44" s="22"/>
      <c r="I44" s="22"/>
      <c r="J44" s="22"/>
      <c r="K44" s="22"/>
      <c r="L44" s="22"/>
      <c r="M44" s="22"/>
      <c r="N44" s="22"/>
      <c r="O44" s="22"/>
      <c r="P44" s="22"/>
      <c r="Q44" s="22"/>
      <c r="R44" s="22"/>
      <c r="S44" s="22"/>
    </row>
    <row r="45" spans="1:19" ht="120" customHeight="1" x14ac:dyDescent="0.25">
      <c r="A45" s="23" t="s">
        <v>380</v>
      </c>
      <c r="B45" s="38" t="s">
        <v>386</v>
      </c>
      <c r="C45" s="101" t="s">
        <v>411</v>
      </c>
      <c r="D45" s="22"/>
      <c r="E45" s="22"/>
      <c r="F45" s="22"/>
      <c r="G45" s="22"/>
      <c r="H45" s="22"/>
      <c r="I45" s="22"/>
      <c r="J45" s="22"/>
      <c r="K45" s="22"/>
      <c r="L45" s="22"/>
      <c r="M45" s="22"/>
      <c r="N45" s="22"/>
      <c r="O45" s="22"/>
      <c r="P45" s="22"/>
      <c r="Q45" s="22"/>
      <c r="R45" s="22"/>
      <c r="S45" s="22"/>
    </row>
    <row r="46" spans="1:19" ht="101.25" customHeight="1" x14ac:dyDescent="0.25">
      <c r="A46" s="23" t="s">
        <v>348</v>
      </c>
      <c r="B46" s="38" t="s">
        <v>387</v>
      </c>
      <c r="C46" s="101" t="s">
        <v>411</v>
      </c>
      <c r="D46" s="22"/>
      <c r="E46" s="22"/>
      <c r="F46" s="22"/>
      <c r="G46" s="22"/>
      <c r="H46" s="22"/>
      <c r="I46" s="22"/>
      <c r="J46" s="22"/>
      <c r="K46" s="22"/>
      <c r="L46" s="22"/>
      <c r="M46" s="22"/>
      <c r="N46" s="22"/>
      <c r="O46" s="22"/>
      <c r="P46" s="22"/>
      <c r="Q46" s="22"/>
      <c r="R46" s="22"/>
      <c r="S46" s="22"/>
    </row>
    <row r="47" spans="1:19" ht="18.75" customHeight="1" x14ac:dyDescent="0.25">
      <c r="A47" s="348"/>
      <c r="B47" s="349"/>
      <c r="C47" s="350"/>
      <c r="D47" s="22"/>
      <c r="E47" s="22"/>
      <c r="F47" s="22"/>
      <c r="G47" s="22"/>
      <c r="H47" s="22"/>
      <c r="I47" s="22"/>
      <c r="J47" s="22"/>
      <c r="K47" s="22"/>
      <c r="L47" s="22"/>
      <c r="M47" s="22"/>
      <c r="N47" s="22"/>
      <c r="O47" s="22"/>
      <c r="P47" s="22"/>
      <c r="Q47" s="22"/>
      <c r="R47" s="22"/>
      <c r="S47" s="22"/>
    </row>
    <row r="48" spans="1:19" ht="75.75" customHeight="1" x14ac:dyDescent="0.25">
      <c r="A48" s="23" t="s">
        <v>381</v>
      </c>
      <c r="B48" s="38" t="s">
        <v>395</v>
      </c>
      <c r="C48" s="229">
        <f>'6.2. Паспорт фин осв ввод'!AC24</f>
        <v>296.86647283632783</v>
      </c>
      <c r="D48" s="22"/>
      <c r="E48" s="22"/>
      <c r="F48" s="22"/>
      <c r="G48" s="22"/>
      <c r="H48" s="22"/>
      <c r="I48" s="22"/>
      <c r="J48" s="22"/>
      <c r="K48" s="22"/>
      <c r="L48" s="22"/>
      <c r="M48" s="22"/>
      <c r="N48" s="22"/>
      <c r="O48" s="22"/>
      <c r="P48" s="22"/>
      <c r="Q48" s="22"/>
      <c r="R48" s="22"/>
      <c r="S48" s="22"/>
    </row>
    <row r="49" spans="1:19" ht="71.25" customHeight="1" x14ac:dyDescent="0.25">
      <c r="A49" s="23" t="s">
        <v>349</v>
      </c>
      <c r="B49" s="38" t="s">
        <v>396</v>
      </c>
      <c r="C49" s="228">
        <f>'6.2. Паспорт фин осв ввод'!AC30</f>
        <v>249.56321487211136</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abSelected="1" view="pageBreakPreview" topLeftCell="G10" zoomScale="70" zoomScaleSheetLayoutView="70" workbookViewId="0">
      <selection activeCell="M27" sqref="M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row>
    <row r="5" spans="1:28" s="11" customFormat="1" ht="15.75" x14ac:dyDescent="0.2">
      <c r="A5" s="16"/>
    </row>
    <row r="6" spans="1:28" s="11" customFormat="1" ht="18.75" x14ac:dyDescent="0.2">
      <c r="A6" s="355" t="s">
        <v>8</v>
      </c>
      <c r="B6" s="355"/>
      <c r="C6" s="355"/>
      <c r="D6" s="355"/>
      <c r="E6" s="355"/>
      <c r="F6" s="355"/>
      <c r="G6" s="355"/>
      <c r="H6" s="355"/>
      <c r="I6" s="355"/>
      <c r="J6" s="355"/>
      <c r="K6" s="355"/>
      <c r="L6" s="355"/>
      <c r="M6" s="355"/>
      <c r="N6" s="355"/>
      <c r="O6" s="355"/>
      <c r="P6" s="355"/>
      <c r="Q6" s="355"/>
      <c r="R6" s="355"/>
      <c r="S6" s="355"/>
      <c r="T6" s="12"/>
      <c r="U6" s="12"/>
      <c r="V6" s="12"/>
      <c r="W6" s="12"/>
      <c r="X6" s="12"/>
      <c r="Y6" s="12"/>
      <c r="Z6" s="12"/>
      <c r="AA6" s="12"/>
      <c r="AB6" s="12"/>
    </row>
    <row r="7" spans="1:28" s="11" customFormat="1" ht="18.75" x14ac:dyDescent="0.2">
      <c r="A7" s="355"/>
      <c r="B7" s="355"/>
      <c r="C7" s="355"/>
      <c r="D7" s="355"/>
      <c r="E7" s="355"/>
      <c r="F7" s="355"/>
      <c r="G7" s="355"/>
      <c r="H7" s="355"/>
      <c r="I7" s="355"/>
      <c r="J7" s="355"/>
      <c r="K7" s="355"/>
      <c r="L7" s="355"/>
      <c r="M7" s="355"/>
      <c r="N7" s="355"/>
      <c r="O7" s="355"/>
      <c r="P7" s="355"/>
      <c r="Q7" s="355"/>
      <c r="R7" s="355"/>
      <c r="S7" s="355"/>
      <c r="T7" s="12"/>
      <c r="U7" s="12"/>
      <c r="V7" s="12"/>
      <c r="W7" s="12"/>
      <c r="X7" s="12"/>
      <c r="Y7" s="12"/>
      <c r="Z7" s="12"/>
      <c r="AA7" s="12"/>
      <c r="AB7" s="12"/>
    </row>
    <row r="8" spans="1:28" s="11"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2"/>
      <c r="U8" s="12"/>
      <c r="V8" s="12"/>
      <c r="W8" s="12"/>
      <c r="X8" s="12"/>
      <c r="Y8" s="12"/>
      <c r="Z8" s="12"/>
      <c r="AA8" s="12"/>
      <c r="AB8" s="12"/>
    </row>
    <row r="9" spans="1:28" s="11" customFormat="1" ht="18.75" x14ac:dyDescent="0.2">
      <c r="A9" s="352" t="s">
        <v>7</v>
      </c>
      <c r="B9" s="352"/>
      <c r="C9" s="352"/>
      <c r="D9" s="352"/>
      <c r="E9" s="352"/>
      <c r="F9" s="352"/>
      <c r="G9" s="352"/>
      <c r="H9" s="352"/>
      <c r="I9" s="352"/>
      <c r="J9" s="352"/>
      <c r="K9" s="352"/>
      <c r="L9" s="352"/>
      <c r="M9" s="352"/>
      <c r="N9" s="352"/>
      <c r="O9" s="352"/>
      <c r="P9" s="352"/>
      <c r="Q9" s="352"/>
      <c r="R9" s="352"/>
      <c r="S9" s="352"/>
      <c r="T9" s="12"/>
      <c r="U9" s="12"/>
      <c r="V9" s="12"/>
      <c r="W9" s="12"/>
      <c r="X9" s="12"/>
      <c r="Y9" s="12"/>
      <c r="Z9" s="12"/>
      <c r="AA9" s="12"/>
      <c r="AB9" s="12"/>
    </row>
    <row r="10" spans="1:28" s="11" customFormat="1" ht="18.75" x14ac:dyDescent="0.2">
      <c r="A10" s="355"/>
      <c r="B10" s="355"/>
      <c r="C10" s="355"/>
      <c r="D10" s="355"/>
      <c r="E10" s="355"/>
      <c r="F10" s="355"/>
      <c r="G10" s="355"/>
      <c r="H10" s="355"/>
      <c r="I10" s="355"/>
      <c r="J10" s="355"/>
      <c r="K10" s="355"/>
      <c r="L10" s="355"/>
      <c r="M10" s="355"/>
      <c r="N10" s="355"/>
      <c r="O10" s="355"/>
      <c r="P10" s="355"/>
      <c r="Q10" s="355"/>
      <c r="R10" s="355"/>
      <c r="S10" s="355"/>
      <c r="T10" s="12"/>
      <c r="U10" s="12"/>
      <c r="V10" s="12"/>
      <c r="W10" s="12"/>
      <c r="X10" s="12"/>
      <c r="Y10" s="12"/>
      <c r="Z10" s="12"/>
      <c r="AA10" s="12"/>
      <c r="AB10" s="12"/>
    </row>
    <row r="11" spans="1:28" s="11" customFormat="1" ht="18.75" x14ac:dyDescent="0.2">
      <c r="A11" s="364" t="str">
        <f>'1. паспорт местоположение'!A12:C12</f>
        <v>L_NS1500.VL.0005</v>
      </c>
      <c r="B11" s="364"/>
      <c r="C11" s="364"/>
      <c r="D11" s="364"/>
      <c r="E11" s="364"/>
      <c r="F11" s="364"/>
      <c r="G11" s="364"/>
      <c r="H11" s="364"/>
      <c r="I11" s="364"/>
      <c r="J11" s="364"/>
      <c r="K11" s="364"/>
      <c r="L11" s="364"/>
      <c r="M11" s="364"/>
      <c r="N11" s="364"/>
      <c r="O11" s="364"/>
      <c r="P11" s="364"/>
      <c r="Q11" s="364"/>
      <c r="R11" s="364"/>
      <c r="S11" s="364"/>
      <c r="T11" s="12"/>
      <c r="U11" s="12"/>
      <c r="V11" s="12"/>
      <c r="W11" s="12"/>
      <c r="X11" s="12"/>
      <c r="Y11" s="12"/>
      <c r="Z11" s="12"/>
      <c r="AA11" s="12"/>
      <c r="AB11" s="12"/>
    </row>
    <row r="12" spans="1:28" s="11"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12"/>
      <c r="U12" s="12"/>
      <c r="V12" s="12"/>
      <c r="W12" s="12"/>
      <c r="X12" s="12"/>
      <c r="Y12" s="12"/>
      <c r="Z12" s="12"/>
      <c r="AA12" s="12"/>
      <c r="AB12" s="12"/>
    </row>
    <row r="13" spans="1:28" s="8"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9"/>
      <c r="U13" s="9"/>
      <c r="V13" s="9"/>
      <c r="W13" s="9"/>
      <c r="X13" s="9"/>
      <c r="Y13" s="9"/>
      <c r="Z13" s="9"/>
      <c r="AA13" s="9"/>
      <c r="AB13" s="9"/>
    </row>
    <row r="14" spans="1:28" s="2" customFormat="1" ht="15.75" x14ac:dyDescent="0.2">
      <c r="A14" s="364"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364"/>
      <c r="C14" s="364"/>
      <c r="D14" s="364"/>
      <c r="E14" s="364"/>
      <c r="F14" s="364"/>
      <c r="G14" s="364"/>
      <c r="H14" s="364"/>
      <c r="I14" s="364"/>
      <c r="J14" s="364"/>
      <c r="K14" s="364"/>
      <c r="L14" s="364"/>
      <c r="M14" s="364"/>
      <c r="N14" s="364"/>
      <c r="O14" s="364"/>
      <c r="P14" s="364"/>
      <c r="Q14" s="364"/>
      <c r="R14" s="364"/>
      <c r="S14" s="364"/>
      <c r="T14" s="7"/>
      <c r="U14" s="7"/>
      <c r="V14" s="7"/>
      <c r="W14" s="7"/>
      <c r="X14" s="7"/>
      <c r="Y14" s="7"/>
      <c r="Z14" s="7"/>
      <c r="AA14" s="7"/>
      <c r="AB14" s="7"/>
    </row>
    <row r="15" spans="1:28" s="2" customFormat="1" ht="15" customHeight="1" x14ac:dyDescent="0.2">
      <c r="A15" s="352" t="s">
        <v>5</v>
      </c>
      <c r="B15" s="352"/>
      <c r="C15" s="352"/>
      <c r="D15" s="352"/>
      <c r="E15" s="352"/>
      <c r="F15" s="352"/>
      <c r="G15" s="352"/>
      <c r="H15" s="352"/>
      <c r="I15" s="352"/>
      <c r="J15" s="352"/>
      <c r="K15" s="352"/>
      <c r="L15" s="352"/>
      <c r="M15" s="352"/>
      <c r="N15" s="352"/>
      <c r="O15" s="352"/>
      <c r="P15" s="352"/>
      <c r="Q15" s="352"/>
      <c r="R15" s="352"/>
      <c r="S15" s="352"/>
      <c r="T15" s="5"/>
      <c r="U15" s="5"/>
      <c r="V15" s="5"/>
      <c r="W15" s="5"/>
      <c r="X15" s="5"/>
      <c r="Y15" s="5"/>
      <c r="Z15" s="5"/>
      <c r="AA15" s="5"/>
      <c r="AB15" s="5"/>
    </row>
    <row r="16" spans="1:28" s="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3"/>
      <c r="U16" s="3"/>
      <c r="V16" s="3"/>
      <c r="W16" s="3"/>
      <c r="X16" s="3"/>
      <c r="Y16" s="3"/>
    </row>
    <row r="17" spans="1:28" s="2" customFormat="1" ht="45.75" customHeight="1" x14ac:dyDescent="0.2">
      <c r="A17" s="353" t="s">
        <v>358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
      <c r="U18" s="3"/>
      <c r="V18" s="3"/>
      <c r="W18" s="3"/>
      <c r="X18" s="3"/>
      <c r="Y18" s="3"/>
    </row>
    <row r="19" spans="1:28" s="2" customFormat="1" ht="54" customHeight="1" x14ac:dyDescent="0.2">
      <c r="A19" s="359" t="s">
        <v>4</v>
      </c>
      <c r="B19" s="359" t="s">
        <v>98</v>
      </c>
      <c r="C19" s="361" t="s">
        <v>265</v>
      </c>
      <c r="D19" s="359" t="s">
        <v>264</v>
      </c>
      <c r="E19" s="359" t="s">
        <v>97</v>
      </c>
      <c r="F19" s="359" t="s">
        <v>96</v>
      </c>
      <c r="G19" s="359" t="s">
        <v>260</v>
      </c>
      <c r="H19" s="359" t="s">
        <v>95</v>
      </c>
      <c r="I19" s="359" t="s">
        <v>94</v>
      </c>
      <c r="J19" s="359" t="s">
        <v>93</v>
      </c>
      <c r="K19" s="359" t="s">
        <v>92</v>
      </c>
      <c r="L19" s="359" t="s">
        <v>91</v>
      </c>
      <c r="M19" s="359" t="s">
        <v>90</v>
      </c>
      <c r="N19" s="359" t="s">
        <v>89</v>
      </c>
      <c r="O19" s="359" t="s">
        <v>88</v>
      </c>
      <c r="P19" s="359" t="s">
        <v>87</v>
      </c>
      <c r="Q19" s="359" t="s">
        <v>263</v>
      </c>
      <c r="R19" s="359"/>
      <c r="S19" s="363" t="s">
        <v>351</v>
      </c>
      <c r="T19" s="3"/>
      <c r="U19" s="3"/>
      <c r="V19" s="3"/>
      <c r="W19" s="3"/>
      <c r="X19" s="3"/>
      <c r="Y19" s="3"/>
    </row>
    <row r="20" spans="1:28" s="2" customFormat="1" ht="180.75" customHeight="1" x14ac:dyDescent="0.2">
      <c r="A20" s="359"/>
      <c r="B20" s="359"/>
      <c r="C20" s="362"/>
      <c r="D20" s="359"/>
      <c r="E20" s="359"/>
      <c r="F20" s="359"/>
      <c r="G20" s="359"/>
      <c r="H20" s="359"/>
      <c r="I20" s="359"/>
      <c r="J20" s="359"/>
      <c r="K20" s="359"/>
      <c r="L20" s="359"/>
      <c r="M20" s="359"/>
      <c r="N20" s="359"/>
      <c r="O20" s="359"/>
      <c r="P20" s="359"/>
      <c r="Q20" s="40" t="s">
        <v>261</v>
      </c>
      <c r="R20" s="41" t="s">
        <v>262</v>
      </c>
      <c r="S20" s="363"/>
      <c r="T20" s="27"/>
      <c r="U20" s="27"/>
      <c r="V20" s="27"/>
      <c r="W20" s="27"/>
      <c r="X20" s="27"/>
      <c r="Y20" s="27"/>
      <c r="Z20" s="26"/>
      <c r="AA20" s="26"/>
      <c r="AB20" s="26"/>
    </row>
    <row r="21" spans="1:28" s="2" customFormat="1" ht="18.75" x14ac:dyDescent="0.2">
      <c r="A21" s="40">
        <v>1</v>
      </c>
      <c r="B21" s="44">
        <v>2</v>
      </c>
      <c r="C21" s="40">
        <v>3</v>
      </c>
      <c r="D21" s="44">
        <v>4</v>
      </c>
      <c r="E21" s="40">
        <v>5</v>
      </c>
      <c r="F21" s="44">
        <v>6</v>
      </c>
      <c r="G21" s="89">
        <v>7</v>
      </c>
      <c r="H21" s="90">
        <v>8</v>
      </c>
      <c r="I21" s="89">
        <v>9</v>
      </c>
      <c r="J21" s="90">
        <v>10</v>
      </c>
      <c r="K21" s="89">
        <v>11</v>
      </c>
      <c r="L21" s="90">
        <v>12</v>
      </c>
      <c r="M21" s="89">
        <v>13</v>
      </c>
      <c r="N21" s="90">
        <v>14</v>
      </c>
      <c r="O21" s="89">
        <v>15</v>
      </c>
      <c r="P21" s="90">
        <v>16</v>
      </c>
      <c r="Q21" s="89">
        <v>17</v>
      </c>
      <c r="R21" s="90">
        <v>18</v>
      </c>
      <c r="S21" s="89">
        <v>19</v>
      </c>
      <c r="T21" s="27"/>
      <c r="U21" s="27"/>
      <c r="V21" s="27"/>
      <c r="W21" s="27"/>
      <c r="X21" s="27"/>
      <c r="Y21" s="27"/>
      <c r="Z21" s="26"/>
      <c r="AA21" s="26"/>
      <c r="AB21" s="26"/>
    </row>
    <row r="22" spans="1:28" s="2" customFormat="1" ht="77.25" customHeight="1" x14ac:dyDescent="0.2">
      <c r="A22" s="361">
        <v>1</v>
      </c>
      <c r="B22" s="361" t="s">
        <v>670</v>
      </c>
      <c r="C22" s="361" t="s">
        <v>407</v>
      </c>
      <c r="D22" s="361" t="s">
        <v>448</v>
      </c>
      <c r="E22" s="361" t="s">
        <v>437</v>
      </c>
      <c r="F22" s="368" t="s">
        <v>438</v>
      </c>
      <c r="G22" s="347" t="s">
        <v>352</v>
      </c>
      <c r="H22" s="217">
        <f t="shared" ref="H22:I22" si="0">H23+H24</f>
        <v>6.74</v>
      </c>
      <c r="I22" s="217">
        <f t="shared" si="0"/>
        <v>0</v>
      </c>
      <c r="J22" s="217">
        <f>J23+J24</f>
        <v>6.74</v>
      </c>
      <c r="K22" s="217">
        <v>10</v>
      </c>
      <c r="L22" s="217" t="s">
        <v>408</v>
      </c>
      <c r="M22" s="217">
        <f>M23+M24</f>
        <v>10</v>
      </c>
      <c r="N22" s="217">
        <f>N23+N24</f>
        <v>4</v>
      </c>
      <c r="O22" s="347" t="s">
        <v>407</v>
      </c>
      <c r="P22" s="347" t="s">
        <v>407</v>
      </c>
      <c r="Q22" s="35"/>
      <c r="R22" s="371" t="s">
        <v>502</v>
      </c>
      <c r="S22" s="374">
        <v>0.47645759999999998</v>
      </c>
      <c r="T22" s="27"/>
      <c r="U22" s="27"/>
      <c r="V22" s="27"/>
      <c r="W22" s="27"/>
      <c r="X22" s="27"/>
      <c r="Y22" s="27"/>
      <c r="Z22" s="26"/>
      <c r="AA22" s="26"/>
      <c r="AB22" s="26"/>
    </row>
    <row r="23" spans="1:28" s="2" customFormat="1" ht="18.75" x14ac:dyDescent="0.25">
      <c r="A23" s="377"/>
      <c r="B23" s="377"/>
      <c r="C23" s="377"/>
      <c r="D23" s="377"/>
      <c r="E23" s="377"/>
      <c r="F23" s="369"/>
      <c r="G23" s="216" t="s">
        <v>439</v>
      </c>
      <c r="H23" s="218">
        <v>3.37</v>
      </c>
      <c r="I23" s="219">
        <v>0</v>
      </c>
      <c r="J23" s="219">
        <v>3.37</v>
      </c>
      <c r="K23" s="216">
        <v>10</v>
      </c>
      <c r="L23" s="216" t="s">
        <v>408</v>
      </c>
      <c r="M23" s="219">
        <v>5</v>
      </c>
      <c r="N23" s="219">
        <v>2</v>
      </c>
      <c r="O23" s="347" t="s">
        <v>407</v>
      </c>
      <c r="P23" s="347" t="s">
        <v>407</v>
      </c>
      <c r="Q23" s="35"/>
      <c r="R23" s="372"/>
      <c r="S23" s="375"/>
      <c r="T23" s="27"/>
      <c r="U23" s="27"/>
      <c r="V23" s="27"/>
      <c r="W23" s="27"/>
      <c r="X23" s="26"/>
      <c r="Y23" s="26"/>
      <c r="Z23" s="26"/>
      <c r="AA23" s="26"/>
      <c r="AB23" s="26"/>
    </row>
    <row r="24" spans="1:28" s="2" customFormat="1" ht="18.75" x14ac:dyDescent="0.25">
      <c r="A24" s="362"/>
      <c r="B24" s="362"/>
      <c r="C24" s="362"/>
      <c r="D24" s="362"/>
      <c r="E24" s="362"/>
      <c r="F24" s="370"/>
      <c r="G24" s="216" t="s">
        <v>440</v>
      </c>
      <c r="H24" s="218">
        <v>3.37</v>
      </c>
      <c r="I24" s="219">
        <v>0</v>
      </c>
      <c r="J24" s="219">
        <v>3.37</v>
      </c>
      <c r="K24" s="216">
        <v>10</v>
      </c>
      <c r="L24" s="216" t="s">
        <v>408</v>
      </c>
      <c r="M24" s="219">
        <v>5</v>
      </c>
      <c r="N24" s="219">
        <v>2</v>
      </c>
      <c r="O24" s="347" t="s">
        <v>407</v>
      </c>
      <c r="P24" s="347" t="s">
        <v>407</v>
      </c>
      <c r="Q24" s="35" t="s">
        <v>407</v>
      </c>
      <c r="R24" s="373"/>
      <c r="S24" s="376"/>
      <c r="T24" s="27"/>
      <c r="U24" s="27"/>
      <c r="V24" s="27"/>
      <c r="W24" s="27"/>
      <c r="X24" s="26"/>
      <c r="Y24" s="26"/>
      <c r="Z24" s="26"/>
      <c r="AA24" s="26"/>
      <c r="AB24" s="26"/>
    </row>
    <row r="25" spans="1:28" s="2" customFormat="1" ht="18.75" x14ac:dyDescent="0.2">
      <c r="A25" s="43"/>
      <c r="B25" s="347"/>
      <c r="C25" s="347"/>
      <c r="D25" s="347"/>
      <c r="E25" s="347"/>
      <c r="F25" s="347"/>
      <c r="G25" s="347"/>
      <c r="H25" s="220"/>
      <c r="I25" s="220"/>
      <c r="J25" s="220"/>
      <c r="K25" s="220"/>
      <c r="L25" s="220"/>
      <c r="M25" s="220"/>
      <c r="N25" s="220"/>
      <c r="O25" s="29"/>
      <c r="P25" s="29"/>
      <c r="Q25" s="29"/>
      <c r="R25" s="131"/>
      <c r="S25" s="131"/>
      <c r="T25" s="27"/>
      <c r="U25" s="27"/>
      <c r="V25" s="27"/>
      <c r="W25" s="27"/>
      <c r="X25" s="26"/>
      <c r="Y25" s="26"/>
      <c r="Z25" s="26"/>
      <c r="AA25" s="26"/>
      <c r="AB25" s="26"/>
    </row>
    <row r="26" spans="1:28" s="2" customFormat="1" ht="18.75" x14ac:dyDescent="0.2">
      <c r="A26" s="43"/>
      <c r="B26" s="347"/>
      <c r="C26" s="347"/>
      <c r="D26" s="347"/>
      <c r="E26" s="347"/>
      <c r="F26" s="347"/>
      <c r="G26" s="347"/>
      <c r="H26" s="220"/>
      <c r="I26" s="220"/>
      <c r="J26" s="220"/>
      <c r="K26" s="220"/>
      <c r="L26" s="220"/>
      <c r="M26" s="220"/>
      <c r="N26" s="220"/>
      <c r="O26" s="29"/>
      <c r="P26" s="29"/>
      <c r="Q26" s="29"/>
      <c r="R26" s="131"/>
      <c r="S26" s="131"/>
      <c r="T26" s="27"/>
      <c r="U26" s="27"/>
      <c r="V26" s="27"/>
      <c r="W26" s="27"/>
      <c r="X26" s="26"/>
      <c r="Y26" s="26"/>
      <c r="Z26" s="26"/>
      <c r="AA26" s="26"/>
      <c r="AB26" s="26"/>
    </row>
    <row r="27" spans="1:28" s="2" customFormat="1" ht="18.75" x14ac:dyDescent="0.2">
      <c r="A27" s="43"/>
      <c r="B27" s="347"/>
      <c r="C27" s="347"/>
      <c r="D27" s="347"/>
      <c r="E27" s="347"/>
      <c r="F27" s="347"/>
      <c r="G27" s="347"/>
      <c r="H27" s="220"/>
      <c r="I27" s="220"/>
      <c r="J27" s="220"/>
      <c r="K27" s="220"/>
      <c r="L27" s="220"/>
      <c r="M27" s="220"/>
      <c r="N27" s="220"/>
      <c r="O27" s="29"/>
      <c r="P27" s="29"/>
      <c r="Q27" s="29"/>
      <c r="R27" s="131"/>
      <c r="S27" s="131"/>
      <c r="T27" s="27"/>
      <c r="U27" s="27"/>
      <c r="V27" s="27"/>
      <c r="W27" s="27"/>
      <c r="X27" s="26"/>
      <c r="Y27" s="26"/>
      <c r="Z27" s="26"/>
      <c r="AA27" s="26"/>
      <c r="AB27" s="26"/>
    </row>
    <row r="28" spans="1:28" s="2" customFormat="1" ht="18.75" x14ac:dyDescent="0.2">
      <c r="A28" s="29"/>
      <c r="B28" s="29"/>
      <c r="C28" s="29"/>
      <c r="D28" s="29"/>
      <c r="E28" s="29"/>
      <c r="F28" s="29"/>
      <c r="G28" s="29"/>
      <c r="H28" s="220"/>
      <c r="I28" s="220"/>
      <c r="J28" s="220"/>
      <c r="K28" s="220"/>
      <c r="L28" s="220"/>
      <c r="M28" s="220"/>
      <c r="N28" s="220"/>
      <c r="O28" s="29"/>
      <c r="P28" s="29"/>
      <c r="Q28" s="29"/>
      <c r="R28" s="131"/>
      <c r="S28" s="131"/>
      <c r="T28" s="27"/>
      <c r="U28" s="27"/>
      <c r="V28" s="27"/>
      <c r="W28" s="27"/>
      <c r="X28" s="26"/>
      <c r="Y28" s="26"/>
      <c r="Z28" s="26"/>
      <c r="AA28" s="26"/>
      <c r="AB28" s="26"/>
    </row>
    <row r="29" spans="1:28" ht="20.25" customHeight="1" x14ac:dyDescent="0.25">
      <c r="A29" s="47"/>
      <c r="B29" s="347" t="s">
        <v>258</v>
      </c>
      <c r="C29" s="347"/>
      <c r="D29" s="347"/>
      <c r="E29" s="47" t="s">
        <v>259</v>
      </c>
      <c r="F29" s="47" t="s">
        <v>259</v>
      </c>
      <c r="G29" s="47" t="s">
        <v>259</v>
      </c>
      <c r="H29" s="221">
        <f t="shared" ref="H29:I29" si="1">H23+H24</f>
        <v>6.74</v>
      </c>
      <c r="I29" s="221">
        <f t="shared" si="1"/>
        <v>0</v>
      </c>
      <c r="J29" s="221">
        <f>J23+J24</f>
        <v>6.74</v>
      </c>
      <c r="K29" s="221"/>
      <c r="L29" s="221"/>
      <c r="M29" s="221">
        <f>M23+M24</f>
        <v>10</v>
      </c>
      <c r="N29" s="221">
        <f>N23+N24</f>
        <v>4</v>
      </c>
      <c r="O29" s="47"/>
      <c r="P29" s="47"/>
      <c r="Q29" s="132"/>
      <c r="R29" s="133"/>
      <c r="S29" s="346">
        <f>S22</f>
        <v>0.47645759999999998</v>
      </c>
      <c r="T29" s="22"/>
      <c r="U29" s="22"/>
      <c r="V29" s="22"/>
      <c r="W29" s="22"/>
      <c r="X29" s="22"/>
      <c r="Y29" s="22"/>
      <c r="Z29" s="22"/>
      <c r="AA29" s="22"/>
      <c r="AB29" s="22"/>
    </row>
    <row r="30" spans="1:28" ht="15" customHeight="1" x14ac:dyDescent="0.25">
      <c r="A30" s="22"/>
      <c r="B30" s="22"/>
      <c r="C30" s="22"/>
      <c r="D30" s="22"/>
      <c r="E30" s="22"/>
      <c r="F30" s="22"/>
      <c r="G30" s="22"/>
      <c r="H30" s="22"/>
      <c r="I30" s="22"/>
      <c r="J30" s="22"/>
      <c r="K30" s="22"/>
      <c r="L30" s="22"/>
      <c r="M30" s="22"/>
      <c r="N30" s="22"/>
      <c r="O30" s="22"/>
      <c r="P30" s="22"/>
      <c r="Q30" s="22"/>
      <c r="R30" s="22"/>
      <c r="S30" s="226"/>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227"/>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R22:R24"/>
    <mergeCell ref="S22:S24"/>
    <mergeCell ref="A22:A24"/>
    <mergeCell ref="B22:B24"/>
    <mergeCell ref="C22:C24"/>
    <mergeCell ref="D22:D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5" zoomScale="60" zoomScaleNormal="60" workbookViewId="0">
      <selection activeCell="C30" sqref="C30:C31"/>
    </sheetView>
  </sheetViews>
  <sheetFormatPr defaultColWidth="10.7109375" defaultRowHeight="15.75" x14ac:dyDescent="0.25"/>
  <cols>
    <col min="1" max="1" width="9.5703125" style="48" customWidth="1"/>
    <col min="2" max="2" width="15.5703125" style="48" customWidth="1"/>
    <col min="3" max="3" width="12.7109375" style="48" customWidth="1"/>
    <col min="4" max="4" width="16.140625" style="48" customWidth="1"/>
    <col min="5" max="5" width="16.85546875" style="48" customWidth="1"/>
    <col min="6" max="6" width="18.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51" t="str">
        <f>'1. паспорт местоположение'!A5:C5</f>
        <v>Год раскрытия информации: 2023 год</v>
      </c>
      <c r="B6" s="351"/>
      <c r="C6" s="351"/>
      <c r="D6" s="351"/>
      <c r="E6" s="351"/>
      <c r="F6" s="351"/>
      <c r="G6" s="351"/>
      <c r="H6" s="351"/>
      <c r="I6" s="351"/>
      <c r="J6" s="351"/>
      <c r="K6" s="351"/>
      <c r="L6" s="351"/>
      <c r="M6" s="351"/>
      <c r="N6" s="351"/>
      <c r="O6" s="351"/>
      <c r="P6" s="351"/>
      <c r="Q6" s="351"/>
      <c r="R6" s="351"/>
      <c r="S6" s="351"/>
      <c r="T6" s="351"/>
    </row>
    <row r="7" spans="1:20" s="11" customFormat="1" x14ac:dyDescent="0.2">
      <c r="A7" s="16"/>
      <c r="H7" s="15"/>
    </row>
    <row r="8" spans="1:20" s="11" customFormat="1" ht="18.75" x14ac:dyDescent="0.2">
      <c r="A8" s="355" t="s">
        <v>8</v>
      </c>
      <c r="B8" s="355"/>
      <c r="C8" s="355"/>
      <c r="D8" s="355"/>
      <c r="E8" s="355"/>
      <c r="F8" s="355"/>
      <c r="G8" s="355"/>
      <c r="H8" s="355"/>
      <c r="I8" s="355"/>
      <c r="J8" s="355"/>
      <c r="K8" s="355"/>
      <c r="L8" s="355"/>
      <c r="M8" s="355"/>
      <c r="N8" s="355"/>
      <c r="O8" s="355"/>
      <c r="P8" s="355"/>
      <c r="Q8" s="355"/>
      <c r="R8" s="355"/>
      <c r="S8" s="355"/>
      <c r="T8" s="355"/>
    </row>
    <row r="9" spans="1:20" s="11"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1"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1" customFormat="1" ht="18.75" customHeight="1" x14ac:dyDescent="0.2">
      <c r="A11" s="352" t="s">
        <v>7</v>
      </c>
      <c r="B11" s="352"/>
      <c r="C11" s="352"/>
      <c r="D11" s="352"/>
      <c r="E11" s="352"/>
      <c r="F11" s="352"/>
      <c r="G11" s="352"/>
      <c r="H11" s="352"/>
      <c r="I11" s="352"/>
      <c r="J11" s="352"/>
      <c r="K11" s="352"/>
      <c r="L11" s="352"/>
      <c r="M11" s="352"/>
      <c r="N11" s="352"/>
      <c r="O11" s="352"/>
      <c r="P11" s="352"/>
      <c r="Q11" s="352"/>
      <c r="R11" s="352"/>
      <c r="S11" s="352"/>
      <c r="T11" s="352"/>
    </row>
    <row r="12" spans="1:20" s="11"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1" customFormat="1" ht="18.75" customHeight="1" x14ac:dyDescent="0.2">
      <c r="A13" s="364" t="str">
        <f>'1. паспорт местоположение'!A12:C12</f>
        <v>L_NS1500.VL.0005</v>
      </c>
      <c r="B13" s="364"/>
      <c r="C13" s="364"/>
      <c r="D13" s="364"/>
      <c r="E13" s="364"/>
      <c r="F13" s="364"/>
      <c r="G13" s="364"/>
      <c r="H13" s="364"/>
      <c r="I13" s="364"/>
      <c r="J13" s="364"/>
      <c r="K13" s="364"/>
      <c r="L13" s="364"/>
      <c r="M13" s="364"/>
      <c r="N13" s="364"/>
      <c r="O13" s="364"/>
      <c r="P13" s="364"/>
      <c r="Q13" s="364"/>
      <c r="R13" s="364"/>
      <c r="S13" s="364"/>
      <c r="T13" s="364"/>
    </row>
    <row r="14" spans="1:20" s="11" customFormat="1" ht="18.75" customHeight="1" x14ac:dyDescent="0.2">
      <c r="A14" s="352" t="s">
        <v>6</v>
      </c>
      <c r="B14" s="352"/>
      <c r="C14" s="352"/>
      <c r="D14" s="352"/>
      <c r="E14" s="352"/>
      <c r="F14" s="352"/>
      <c r="G14" s="352"/>
      <c r="H14" s="352"/>
      <c r="I14" s="352"/>
      <c r="J14" s="352"/>
      <c r="K14" s="352"/>
      <c r="L14" s="352"/>
      <c r="M14" s="352"/>
      <c r="N14" s="352"/>
      <c r="O14" s="352"/>
      <c r="P14" s="352"/>
      <c r="Q14" s="352"/>
      <c r="R14" s="352"/>
      <c r="S14" s="352"/>
      <c r="T14" s="352"/>
    </row>
    <row r="15" spans="1:20" s="8"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2" customFormat="1" ht="40.5" customHeight="1" x14ac:dyDescent="0.2">
      <c r="A16" s="358"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6" s="358"/>
      <c r="C16" s="358"/>
      <c r="D16" s="358"/>
      <c r="E16" s="358"/>
      <c r="F16" s="358"/>
      <c r="G16" s="358"/>
      <c r="H16" s="358"/>
      <c r="I16" s="358"/>
      <c r="J16" s="358"/>
      <c r="K16" s="358"/>
      <c r="L16" s="358"/>
      <c r="M16" s="358"/>
      <c r="N16" s="358"/>
      <c r="O16" s="358"/>
      <c r="P16" s="358"/>
      <c r="Q16" s="358"/>
      <c r="R16" s="358"/>
      <c r="S16" s="358"/>
      <c r="T16" s="358"/>
    </row>
    <row r="17" spans="1:113" s="2" customFormat="1" ht="15" customHeight="1" x14ac:dyDescent="0.2">
      <c r="A17" s="352" t="s">
        <v>5</v>
      </c>
      <c r="B17" s="352"/>
      <c r="C17" s="352"/>
      <c r="D17" s="352"/>
      <c r="E17" s="352"/>
      <c r="F17" s="352"/>
      <c r="G17" s="352"/>
      <c r="H17" s="352"/>
      <c r="I17" s="352"/>
      <c r="J17" s="352"/>
      <c r="K17" s="352"/>
      <c r="L17" s="352"/>
      <c r="M17" s="352"/>
      <c r="N17" s="352"/>
      <c r="O17" s="352"/>
      <c r="P17" s="352"/>
      <c r="Q17" s="352"/>
      <c r="R17" s="352"/>
      <c r="S17" s="352"/>
      <c r="T17" s="352"/>
    </row>
    <row r="18" spans="1:113" s="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2" customFormat="1" ht="15" customHeight="1" x14ac:dyDescent="0.2">
      <c r="A19" s="354" t="s">
        <v>363</v>
      </c>
      <c r="B19" s="354"/>
      <c r="C19" s="354"/>
      <c r="D19" s="354"/>
      <c r="E19" s="354"/>
      <c r="F19" s="354"/>
      <c r="G19" s="354"/>
      <c r="H19" s="354"/>
      <c r="I19" s="354"/>
      <c r="J19" s="354"/>
      <c r="K19" s="354"/>
      <c r="L19" s="354"/>
      <c r="M19" s="354"/>
      <c r="N19" s="354"/>
      <c r="O19" s="354"/>
      <c r="P19" s="354"/>
      <c r="Q19" s="354"/>
      <c r="R19" s="354"/>
      <c r="S19" s="354"/>
      <c r="T19" s="354"/>
    </row>
    <row r="20" spans="1:113" s="55"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6" t="s">
        <v>4</v>
      </c>
      <c r="B21" s="379" t="s">
        <v>181</v>
      </c>
      <c r="C21" s="380"/>
      <c r="D21" s="383" t="s">
        <v>120</v>
      </c>
      <c r="E21" s="379" t="s">
        <v>392</v>
      </c>
      <c r="F21" s="380"/>
      <c r="G21" s="379" t="s">
        <v>195</v>
      </c>
      <c r="H21" s="380"/>
      <c r="I21" s="379" t="s">
        <v>119</v>
      </c>
      <c r="J21" s="380"/>
      <c r="K21" s="383" t="s">
        <v>118</v>
      </c>
      <c r="L21" s="379" t="s">
        <v>117</v>
      </c>
      <c r="M21" s="380"/>
      <c r="N21" s="379" t="s">
        <v>388</v>
      </c>
      <c r="O21" s="380"/>
      <c r="P21" s="383" t="s">
        <v>116</v>
      </c>
      <c r="Q21" s="389" t="s">
        <v>115</v>
      </c>
      <c r="R21" s="390"/>
      <c r="S21" s="389" t="s">
        <v>114</v>
      </c>
      <c r="T21" s="391"/>
    </row>
    <row r="22" spans="1:113" ht="204.75" customHeight="1" x14ac:dyDescent="0.25">
      <c r="A22" s="387"/>
      <c r="B22" s="381"/>
      <c r="C22" s="382"/>
      <c r="D22" s="385"/>
      <c r="E22" s="381"/>
      <c r="F22" s="382"/>
      <c r="G22" s="381"/>
      <c r="H22" s="382"/>
      <c r="I22" s="381"/>
      <c r="J22" s="382"/>
      <c r="K22" s="384"/>
      <c r="L22" s="381"/>
      <c r="M22" s="382"/>
      <c r="N22" s="381"/>
      <c r="O22" s="382"/>
      <c r="P22" s="384"/>
      <c r="Q22" s="79" t="s">
        <v>113</v>
      </c>
      <c r="R22" s="79" t="s">
        <v>362</v>
      </c>
      <c r="S22" s="79" t="s">
        <v>112</v>
      </c>
      <c r="T22" s="79" t="s">
        <v>111</v>
      </c>
    </row>
    <row r="23" spans="1:113" ht="51.75" customHeight="1" x14ac:dyDescent="0.25">
      <c r="A23" s="388"/>
      <c r="B23" s="94" t="s">
        <v>109</v>
      </c>
      <c r="C23" s="94" t="s">
        <v>110</v>
      </c>
      <c r="D23" s="384"/>
      <c r="E23" s="94" t="s">
        <v>109</v>
      </c>
      <c r="F23" s="94" t="s">
        <v>110</v>
      </c>
      <c r="G23" s="94" t="s">
        <v>109</v>
      </c>
      <c r="H23" s="94" t="s">
        <v>110</v>
      </c>
      <c r="I23" s="94" t="s">
        <v>109</v>
      </c>
      <c r="J23" s="94" t="s">
        <v>110</v>
      </c>
      <c r="K23" s="94" t="s">
        <v>109</v>
      </c>
      <c r="L23" s="94" t="s">
        <v>109</v>
      </c>
      <c r="M23" s="94" t="s">
        <v>110</v>
      </c>
      <c r="N23" s="94" t="s">
        <v>109</v>
      </c>
      <c r="O23" s="94" t="s">
        <v>110</v>
      </c>
      <c r="P23" s="95" t="s">
        <v>109</v>
      </c>
      <c r="Q23" s="79" t="s">
        <v>109</v>
      </c>
      <c r="R23" s="79" t="s">
        <v>109</v>
      </c>
      <c r="S23" s="79" t="s">
        <v>109</v>
      </c>
      <c r="T23" s="79" t="s">
        <v>109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ht="75" x14ac:dyDescent="0.25">
      <c r="A25" s="56">
        <v>1</v>
      </c>
      <c r="B25" s="56" t="s">
        <v>411</v>
      </c>
      <c r="C25" s="102" t="s">
        <v>441</v>
      </c>
      <c r="D25" s="56" t="s">
        <v>443</v>
      </c>
      <c r="E25" s="56" t="s">
        <v>411</v>
      </c>
      <c r="F25" s="215" t="s">
        <v>444</v>
      </c>
      <c r="G25" s="56" t="s">
        <v>411</v>
      </c>
      <c r="H25" s="102" t="s">
        <v>441</v>
      </c>
      <c r="I25" s="56" t="s">
        <v>411</v>
      </c>
      <c r="J25" s="56" t="s">
        <v>259</v>
      </c>
      <c r="K25" s="56" t="s">
        <v>411</v>
      </c>
      <c r="L25" s="56" t="s">
        <v>259</v>
      </c>
      <c r="M25" s="56">
        <v>10</v>
      </c>
      <c r="N25" s="56" t="s">
        <v>411</v>
      </c>
      <c r="O25" s="102" t="s">
        <v>441</v>
      </c>
      <c r="P25" s="56" t="s">
        <v>411</v>
      </c>
      <c r="Q25" s="56" t="s">
        <v>411</v>
      </c>
      <c r="R25" s="56" t="s">
        <v>411</v>
      </c>
      <c r="S25" s="56" t="s">
        <v>411</v>
      </c>
      <c r="T25" s="56" t="s">
        <v>411</v>
      </c>
    </row>
    <row r="26" spans="1:113" ht="75" x14ac:dyDescent="0.25">
      <c r="A26" s="56">
        <v>2</v>
      </c>
      <c r="B26" s="56" t="s">
        <v>411</v>
      </c>
      <c r="C26" s="102" t="s">
        <v>441</v>
      </c>
      <c r="D26" s="56" t="s">
        <v>445</v>
      </c>
      <c r="E26" s="56" t="s">
        <v>411</v>
      </c>
      <c r="F26" s="215" t="s">
        <v>446</v>
      </c>
      <c r="G26" s="56" t="s">
        <v>411</v>
      </c>
      <c r="H26" s="102" t="s">
        <v>441</v>
      </c>
      <c r="I26" s="56" t="s">
        <v>411</v>
      </c>
      <c r="J26" s="56" t="s">
        <v>259</v>
      </c>
      <c r="K26" s="56" t="s">
        <v>411</v>
      </c>
      <c r="L26" s="56" t="s">
        <v>259</v>
      </c>
      <c r="M26" s="56">
        <v>10</v>
      </c>
      <c r="N26" s="56" t="s">
        <v>411</v>
      </c>
      <c r="O26" s="102" t="s">
        <v>441</v>
      </c>
      <c r="P26" s="56" t="s">
        <v>411</v>
      </c>
      <c r="Q26" s="56" t="s">
        <v>411</v>
      </c>
      <c r="R26" s="56" t="s">
        <v>411</v>
      </c>
      <c r="S26" s="56" t="s">
        <v>411</v>
      </c>
      <c r="T26" s="56" t="s">
        <v>411</v>
      </c>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78" t="s">
        <v>398</v>
      </c>
      <c r="C28" s="378"/>
      <c r="D28" s="378"/>
      <c r="E28" s="378"/>
      <c r="F28" s="378"/>
      <c r="G28" s="378"/>
      <c r="H28" s="378"/>
      <c r="I28" s="378"/>
      <c r="J28" s="378"/>
      <c r="K28" s="378"/>
      <c r="L28" s="378"/>
      <c r="M28" s="378"/>
      <c r="N28" s="378"/>
      <c r="O28" s="378"/>
      <c r="P28" s="378"/>
      <c r="Q28" s="378"/>
      <c r="R28" s="378"/>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361</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60" workbookViewId="0">
      <selection activeCell="U26" sqref="U26"/>
    </sheetView>
  </sheetViews>
  <sheetFormatPr defaultColWidth="10.7109375" defaultRowHeight="15.75" x14ac:dyDescent="0.25"/>
  <cols>
    <col min="1" max="1" width="10.7109375" style="105"/>
    <col min="2" max="3" width="10.7109375" style="48"/>
    <col min="4" max="4" width="12.7109375" style="48" customWidth="1"/>
    <col min="5" max="5" width="2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9.42578125" style="48" customWidth="1"/>
    <col min="23" max="23" width="9.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67</v>
      </c>
    </row>
    <row r="2" spans="1:27" s="11" customFormat="1" ht="18.75" customHeight="1" x14ac:dyDescent="0.3">
      <c r="A2" s="106"/>
      <c r="E2" s="17"/>
      <c r="Q2" s="15"/>
      <c r="R2" s="15"/>
      <c r="AA2" s="14" t="s">
        <v>9</v>
      </c>
    </row>
    <row r="3" spans="1:27" s="11" customFormat="1" ht="18.75" customHeight="1" x14ac:dyDescent="0.3">
      <c r="A3" s="106"/>
      <c r="E3" s="17"/>
      <c r="Q3" s="15"/>
      <c r="R3" s="15"/>
      <c r="AA3" s="14" t="s">
        <v>66</v>
      </c>
    </row>
    <row r="4" spans="1:27" s="11" customFormat="1" x14ac:dyDescent="0.2">
      <c r="A4" s="106"/>
      <c r="E4" s="16"/>
      <c r="Q4" s="15"/>
      <c r="R4" s="15"/>
    </row>
    <row r="5" spans="1:27" s="11" customFormat="1"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1" customFormat="1" x14ac:dyDescent="0.2">
      <c r="A6" s="100"/>
      <c r="B6" s="97"/>
      <c r="C6" s="97"/>
      <c r="D6" s="97"/>
      <c r="E6" s="97"/>
      <c r="F6" s="97"/>
      <c r="G6" s="97"/>
      <c r="H6" s="97"/>
      <c r="I6" s="97"/>
      <c r="J6" s="97"/>
      <c r="K6" s="97"/>
      <c r="L6" s="97"/>
      <c r="M6" s="97"/>
      <c r="N6" s="97"/>
      <c r="O6" s="97"/>
      <c r="P6" s="97"/>
      <c r="Q6" s="97"/>
      <c r="R6" s="97"/>
      <c r="S6" s="97"/>
      <c r="T6" s="97"/>
    </row>
    <row r="7" spans="1:27" s="11" customFormat="1" ht="18.75" x14ac:dyDescent="0.2">
      <c r="A7" s="106"/>
      <c r="E7" s="355" t="s">
        <v>8</v>
      </c>
      <c r="F7" s="355"/>
      <c r="G7" s="355"/>
      <c r="H7" s="355"/>
      <c r="I7" s="355"/>
      <c r="J7" s="355"/>
      <c r="K7" s="355"/>
      <c r="L7" s="355"/>
      <c r="M7" s="355"/>
      <c r="N7" s="355"/>
      <c r="O7" s="355"/>
      <c r="P7" s="355"/>
      <c r="Q7" s="355"/>
      <c r="R7" s="355"/>
      <c r="S7" s="355"/>
      <c r="T7" s="355"/>
      <c r="U7" s="355"/>
      <c r="V7" s="355"/>
      <c r="W7" s="355"/>
      <c r="X7" s="355"/>
      <c r="Y7" s="355"/>
    </row>
    <row r="8" spans="1:27" s="11" customFormat="1" ht="18.75" x14ac:dyDescent="0.2">
      <c r="A8" s="106"/>
      <c r="E8" s="13"/>
      <c r="F8" s="13"/>
      <c r="G8" s="13"/>
      <c r="H8" s="13"/>
      <c r="I8" s="13"/>
      <c r="J8" s="13"/>
      <c r="K8" s="13"/>
      <c r="L8" s="13"/>
      <c r="M8" s="13"/>
      <c r="N8" s="13"/>
      <c r="O8" s="13"/>
      <c r="P8" s="13"/>
      <c r="Q8" s="13"/>
      <c r="R8" s="13"/>
      <c r="S8" s="12"/>
      <c r="T8" s="12"/>
      <c r="U8" s="12"/>
      <c r="V8" s="12"/>
      <c r="W8" s="12"/>
    </row>
    <row r="9" spans="1:27" s="11" customFormat="1" ht="18.75" customHeight="1" x14ac:dyDescent="0.2">
      <c r="A9" s="106"/>
      <c r="E9" s="360" t="str">
        <f>'1. паспорт местоположение'!A9</f>
        <v>АО "Россети Тюмень"</v>
      </c>
      <c r="F9" s="360"/>
      <c r="G9" s="360"/>
      <c r="H9" s="360"/>
      <c r="I9" s="360"/>
      <c r="J9" s="360"/>
      <c r="K9" s="360"/>
      <c r="L9" s="360"/>
      <c r="M9" s="360"/>
      <c r="N9" s="360"/>
      <c r="O9" s="360"/>
      <c r="P9" s="360"/>
      <c r="Q9" s="360"/>
      <c r="R9" s="360"/>
      <c r="S9" s="360"/>
      <c r="T9" s="360"/>
      <c r="U9" s="360"/>
      <c r="V9" s="360"/>
      <c r="W9" s="360"/>
      <c r="X9" s="360"/>
      <c r="Y9" s="360"/>
    </row>
    <row r="10" spans="1:27" s="11" customFormat="1" ht="18.75" customHeight="1" x14ac:dyDescent="0.2">
      <c r="A10" s="106"/>
      <c r="E10" s="352" t="s">
        <v>7</v>
      </c>
      <c r="F10" s="352"/>
      <c r="G10" s="352"/>
      <c r="H10" s="352"/>
      <c r="I10" s="352"/>
      <c r="J10" s="352"/>
      <c r="K10" s="352"/>
      <c r="L10" s="352"/>
      <c r="M10" s="352"/>
      <c r="N10" s="352"/>
      <c r="O10" s="352"/>
      <c r="P10" s="352"/>
      <c r="Q10" s="352"/>
      <c r="R10" s="352"/>
      <c r="S10" s="352"/>
      <c r="T10" s="352"/>
      <c r="U10" s="352"/>
      <c r="V10" s="352"/>
      <c r="W10" s="352"/>
      <c r="X10" s="352"/>
      <c r="Y10" s="352"/>
    </row>
    <row r="11" spans="1:27" s="11" customFormat="1" ht="18.75" x14ac:dyDescent="0.2">
      <c r="A11" s="106"/>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6"/>
      <c r="E12" s="364" t="str">
        <f>'1. паспорт местоположение'!A12</f>
        <v>L_NS1500.VL.0005</v>
      </c>
      <c r="F12" s="364"/>
      <c r="G12" s="364"/>
      <c r="H12" s="364"/>
      <c r="I12" s="364"/>
      <c r="J12" s="364"/>
      <c r="K12" s="364"/>
      <c r="L12" s="364"/>
      <c r="M12" s="364"/>
      <c r="N12" s="364"/>
      <c r="O12" s="364"/>
      <c r="P12" s="364"/>
      <c r="Q12" s="364"/>
      <c r="R12" s="364"/>
      <c r="S12" s="364"/>
      <c r="T12" s="364"/>
      <c r="U12" s="364"/>
      <c r="V12" s="364"/>
      <c r="W12" s="364"/>
      <c r="X12" s="364"/>
      <c r="Y12" s="364"/>
    </row>
    <row r="13" spans="1:27" s="11" customFormat="1" ht="18.75" customHeight="1" x14ac:dyDescent="0.2">
      <c r="A13" s="106"/>
      <c r="E13" s="352" t="s">
        <v>6</v>
      </c>
      <c r="F13" s="352"/>
      <c r="G13" s="352"/>
      <c r="H13" s="352"/>
      <c r="I13" s="352"/>
      <c r="J13" s="352"/>
      <c r="K13" s="352"/>
      <c r="L13" s="352"/>
      <c r="M13" s="352"/>
      <c r="N13" s="352"/>
      <c r="O13" s="352"/>
      <c r="P13" s="352"/>
      <c r="Q13" s="352"/>
      <c r="R13" s="352"/>
      <c r="S13" s="352"/>
      <c r="T13" s="352"/>
      <c r="U13" s="352"/>
      <c r="V13" s="352"/>
      <c r="W13" s="352"/>
      <c r="X13" s="352"/>
      <c r="Y13" s="352"/>
    </row>
    <row r="14" spans="1:27" s="8" customFormat="1" ht="15.75" customHeight="1" x14ac:dyDescent="0.2">
      <c r="A14" s="107"/>
      <c r="E14" s="9"/>
      <c r="F14" s="9"/>
      <c r="G14" s="9"/>
      <c r="H14" s="9"/>
      <c r="I14" s="9"/>
      <c r="J14" s="9"/>
      <c r="K14" s="9"/>
      <c r="L14" s="9"/>
      <c r="M14" s="9"/>
      <c r="N14" s="9"/>
      <c r="O14" s="9"/>
      <c r="P14" s="9"/>
      <c r="Q14" s="9"/>
      <c r="R14" s="9"/>
      <c r="S14" s="9"/>
      <c r="T14" s="9"/>
      <c r="U14" s="9"/>
      <c r="V14" s="9"/>
      <c r="W14" s="9"/>
    </row>
    <row r="15" spans="1:27" s="2" customFormat="1" ht="31.5" customHeight="1" x14ac:dyDescent="0.2">
      <c r="A15" s="108"/>
      <c r="E15" s="358" t="str">
        <f>'1. паспорт местоположение'!A15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F15" s="358"/>
      <c r="G15" s="358"/>
      <c r="H15" s="358"/>
      <c r="I15" s="358"/>
      <c r="J15" s="358"/>
      <c r="K15" s="358"/>
      <c r="L15" s="358"/>
      <c r="M15" s="358"/>
      <c r="N15" s="358"/>
      <c r="O15" s="358"/>
      <c r="P15" s="358"/>
      <c r="Q15" s="358"/>
      <c r="R15" s="358"/>
      <c r="S15" s="358"/>
      <c r="T15" s="358"/>
      <c r="U15" s="358"/>
      <c r="V15" s="358"/>
      <c r="W15" s="358"/>
      <c r="X15" s="358"/>
      <c r="Y15" s="358"/>
    </row>
    <row r="16" spans="1:27" s="2" customFormat="1" ht="15" customHeight="1" x14ac:dyDescent="0.2">
      <c r="A16" s="108"/>
      <c r="E16" s="352" t="s">
        <v>5</v>
      </c>
      <c r="F16" s="352"/>
      <c r="G16" s="352"/>
      <c r="H16" s="352"/>
      <c r="I16" s="352"/>
      <c r="J16" s="352"/>
      <c r="K16" s="352"/>
      <c r="L16" s="352"/>
      <c r="M16" s="352"/>
      <c r="N16" s="352"/>
      <c r="O16" s="352"/>
      <c r="P16" s="352"/>
      <c r="Q16" s="352"/>
      <c r="R16" s="352"/>
      <c r="S16" s="352"/>
      <c r="T16" s="352"/>
      <c r="U16" s="352"/>
      <c r="V16" s="352"/>
      <c r="W16" s="352"/>
      <c r="X16" s="352"/>
      <c r="Y16" s="352"/>
    </row>
    <row r="17" spans="1:27" s="2" customFormat="1" ht="15" customHeight="1" x14ac:dyDescent="0.2">
      <c r="A17" s="108"/>
      <c r="E17" s="3"/>
      <c r="F17" s="3"/>
      <c r="G17" s="3"/>
      <c r="H17" s="3"/>
      <c r="I17" s="3"/>
      <c r="J17" s="3"/>
      <c r="K17" s="3"/>
      <c r="L17" s="3"/>
      <c r="M17" s="3"/>
      <c r="N17" s="3"/>
      <c r="O17" s="3"/>
      <c r="P17" s="3"/>
      <c r="Q17" s="3"/>
      <c r="R17" s="3"/>
      <c r="S17" s="3"/>
      <c r="T17" s="3"/>
      <c r="U17" s="3"/>
      <c r="V17" s="3"/>
      <c r="W17" s="3"/>
    </row>
    <row r="18" spans="1:27" s="2" customFormat="1" ht="15" customHeight="1" x14ac:dyDescent="0.2">
      <c r="A18" s="108"/>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365</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5" customFormat="1" ht="21" customHeight="1" x14ac:dyDescent="0.25">
      <c r="A20" s="109"/>
    </row>
    <row r="21" spans="1:27" ht="15.75" customHeight="1" x14ac:dyDescent="0.25">
      <c r="A21" s="393" t="s">
        <v>4</v>
      </c>
      <c r="B21" s="396" t="s">
        <v>372</v>
      </c>
      <c r="C21" s="397"/>
      <c r="D21" s="396" t="s">
        <v>374</v>
      </c>
      <c r="E21" s="397"/>
      <c r="F21" s="389" t="s">
        <v>92</v>
      </c>
      <c r="G21" s="391"/>
      <c r="H21" s="391"/>
      <c r="I21" s="390"/>
      <c r="J21" s="393" t="s">
        <v>375</v>
      </c>
      <c r="K21" s="396" t="s">
        <v>376</v>
      </c>
      <c r="L21" s="397"/>
      <c r="M21" s="396" t="s">
        <v>377</v>
      </c>
      <c r="N21" s="397"/>
      <c r="O21" s="396" t="s">
        <v>364</v>
      </c>
      <c r="P21" s="397"/>
      <c r="Q21" s="396" t="s">
        <v>125</v>
      </c>
      <c r="R21" s="397"/>
      <c r="S21" s="393" t="s">
        <v>124</v>
      </c>
      <c r="T21" s="393" t="s">
        <v>378</v>
      </c>
      <c r="U21" s="393" t="s">
        <v>373</v>
      </c>
      <c r="V21" s="396" t="s">
        <v>123</v>
      </c>
      <c r="W21" s="397"/>
      <c r="X21" s="389" t="s">
        <v>115</v>
      </c>
      <c r="Y21" s="391"/>
      <c r="Z21" s="389" t="s">
        <v>114</v>
      </c>
      <c r="AA21" s="391"/>
    </row>
    <row r="22" spans="1:27" ht="216" customHeight="1" x14ac:dyDescent="0.25">
      <c r="A22" s="394"/>
      <c r="B22" s="398"/>
      <c r="C22" s="399"/>
      <c r="D22" s="398"/>
      <c r="E22" s="399"/>
      <c r="F22" s="389" t="s">
        <v>122</v>
      </c>
      <c r="G22" s="390"/>
      <c r="H22" s="389" t="s">
        <v>121</v>
      </c>
      <c r="I22" s="390"/>
      <c r="J22" s="395"/>
      <c r="K22" s="398"/>
      <c r="L22" s="399"/>
      <c r="M22" s="398"/>
      <c r="N22" s="399"/>
      <c r="O22" s="398"/>
      <c r="P22" s="399"/>
      <c r="Q22" s="398"/>
      <c r="R22" s="399"/>
      <c r="S22" s="395"/>
      <c r="T22" s="395"/>
      <c r="U22" s="395"/>
      <c r="V22" s="398"/>
      <c r="W22" s="399"/>
      <c r="X22" s="79" t="s">
        <v>113</v>
      </c>
      <c r="Y22" s="79" t="s">
        <v>362</v>
      </c>
      <c r="Z22" s="79" t="s">
        <v>112</v>
      </c>
      <c r="AA22" s="79" t="s">
        <v>111</v>
      </c>
    </row>
    <row r="23" spans="1:27" ht="60" customHeight="1" x14ac:dyDescent="0.25">
      <c r="A23" s="395"/>
      <c r="B23" s="92" t="s">
        <v>109</v>
      </c>
      <c r="C23" s="92" t="s">
        <v>110</v>
      </c>
      <c r="D23" s="80" t="s">
        <v>109</v>
      </c>
      <c r="E23" s="80" t="s">
        <v>110</v>
      </c>
      <c r="F23" s="80" t="s">
        <v>109</v>
      </c>
      <c r="G23" s="80" t="s">
        <v>110</v>
      </c>
      <c r="H23" s="80" t="s">
        <v>109</v>
      </c>
      <c r="I23" s="80" t="s">
        <v>110</v>
      </c>
      <c r="J23" s="80" t="s">
        <v>109</v>
      </c>
      <c r="K23" s="80" t="s">
        <v>109</v>
      </c>
      <c r="L23" s="80" t="s">
        <v>110</v>
      </c>
      <c r="M23" s="80" t="s">
        <v>109</v>
      </c>
      <c r="N23" s="80" t="s">
        <v>110</v>
      </c>
      <c r="O23" s="80" t="s">
        <v>109</v>
      </c>
      <c r="P23" s="80" t="s">
        <v>110</v>
      </c>
      <c r="Q23" s="80" t="s">
        <v>109</v>
      </c>
      <c r="R23" s="80" t="s">
        <v>110</v>
      </c>
      <c r="S23" s="80" t="s">
        <v>109</v>
      </c>
      <c r="T23" s="80" t="s">
        <v>109</v>
      </c>
      <c r="U23" s="80" t="s">
        <v>109</v>
      </c>
      <c r="V23" s="80" t="s">
        <v>109</v>
      </c>
      <c r="W23" s="80" t="s">
        <v>110</v>
      </c>
      <c r="X23" s="80" t="s">
        <v>109</v>
      </c>
      <c r="Y23" s="80" t="s">
        <v>109</v>
      </c>
      <c r="Z23" s="79" t="s">
        <v>109</v>
      </c>
      <c r="AA23" s="79"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5" customFormat="1" ht="132" customHeight="1" x14ac:dyDescent="0.25">
      <c r="A25" s="102">
        <v>1</v>
      </c>
      <c r="B25" s="102" t="s">
        <v>411</v>
      </c>
      <c r="C25" s="102" t="s">
        <v>441</v>
      </c>
      <c r="D25" s="102" t="s">
        <v>411</v>
      </c>
      <c r="E25" s="102" t="s">
        <v>503</v>
      </c>
      <c r="F25" s="102" t="s">
        <v>411</v>
      </c>
      <c r="G25" s="102">
        <v>10</v>
      </c>
      <c r="H25" s="102" t="s">
        <v>411</v>
      </c>
      <c r="I25" s="102">
        <v>10</v>
      </c>
      <c r="J25" s="103" t="s">
        <v>259</v>
      </c>
      <c r="K25" s="103" t="s">
        <v>259</v>
      </c>
      <c r="L25" s="103" t="s">
        <v>62</v>
      </c>
      <c r="M25" s="103" t="s">
        <v>259</v>
      </c>
      <c r="N25" s="103" t="s">
        <v>506</v>
      </c>
      <c r="O25" s="104" t="s">
        <v>259</v>
      </c>
      <c r="P25" s="104" t="s">
        <v>436</v>
      </c>
      <c r="Q25" s="104" t="s">
        <v>259</v>
      </c>
      <c r="R25" s="104" t="s">
        <v>504</v>
      </c>
      <c r="S25" s="103" t="s">
        <v>411</v>
      </c>
      <c r="T25" s="103" t="s">
        <v>411</v>
      </c>
      <c r="U25" s="103" t="s">
        <v>411</v>
      </c>
      <c r="V25" s="103" t="s">
        <v>411</v>
      </c>
      <c r="W25" s="103" t="s">
        <v>442</v>
      </c>
      <c r="X25" s="103" t="s">
        <v>411</v>
      </c>
      <c r="Y25" s="103" t="s">
        <v>411</v>
      </c>
      <c r="Z25" s="103" t="s">
        <v>411</v>
      </c>
      <c r="AA25" s="103" t="s">
        <v>411</v>
      </c>
    </row>
    <row r="26" spans="1:27" s="54" customFormat="1" ht="96" customHeight="1" x14ac:dyDescent="0.2">
      <c r="A26" s="102">
        <v>2</v>
      </c>
      <c r="B26" s="102" t="s">
        <v>411</v>
      </c>
      <c r="C26" s="102" t="s">
        <v>441</v>
      </c>
      <c r="D26" s="102" t="s">
        <v>411</v>
      </c>
      <c r="E26" s="102" t="s">
        <v>505</v>
      </c>
      <c r="F26" s="102" t="s">
        <v>411</v>
      </c>
      <c r="G26" s="102">
        <v>10</v>
      </c>
      <c r="H26" s="102" t="s">
        <v>411</v>
      </c>
      <c r="I26" s="102">
        <v>10</v>
      </c>
      <c r="J26" s="103" t="s">
        <v>259</v>
      </c>
      <c r="K26" s="103" t="s">
        <v>259</v>
      </c>
      <c r="L26" s="103" t="s">
        <v>62</v>
      </c>
      <c r="M26" s="103" t="s">
        <v>259</v>
      </c>
      <c r="N26" s="103" t="s">
        <v>507</v>
      </c>
      <c r="O26" s="104" t="s">
        <v>259</v>
      </c>
      <c r="P26" s="104" t="s">
        <v>436</v>
      </c>
      <c r="Q26" s="104" t="s">
        <v>259</v>
      </c>
      <c r="R26" s="104" t="s">
        <v>508</v>
      </c>
      <c r="S26" s="103" t="s">
        <v>411</v>
      </c>
      <c r="T26" s="103" t="s">
        <v>411</v>
      </c>
      <c r="U26" s="103" t="s">
        <v>411</v>
      </c>
      <c r="V26" s="103" t="s">
        <v>411</v>
      </c>
      <c r="W26" s="103" t="s">
        <v>442</v>
      </c>
      <c r="X26" s="103" t="s">
        <v>411</v>
      </c>
      <c r="Y26" s="103" t="s">
        <v>411</v>
      </c>
      <c r="Z26" s="103" t="s">
        <v>411</v>
      </c>
      <c r="AA26" s="103" t="s">
        <v>411</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8"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1" t="str">
        <f>'1. паспорт местоположение'!A5:C5</f>
        <v>Год раскрытия информации: 2023 год</v>
      </c>
      <c r="B5" s="351"/>
      <c r="C5" s="351"/>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x14ac:dyDescent="0.3">
      <c r="A6" s="16"/>
      <c r="E6" s="15"/>
      <c r="F6" s="15"/>
      <c r="G6" s="14"/>
    </row>
    <row r="7" spans="1:29" s="11" customFormat="1" ht="18.75" x14ac:dyDescent="0.2">
      <c r="A7" s="355" t="s">
        <v>8</v>
      </c>
      <c r="B7" s="355"/>
      <c r="C7" s="355"/>
      <c r="D7" s="12"/>
      <c r="E7" s="12"/>
      <c r="F7" s="12"/>
      <c r="G7" s="12"/>
      <c r="H7" s="12"/>
      <c r="I7" s="12"/>
      <c r="J7" s="12"/>
      <c r="K7" s="12"/>
      <c r="L7" s="12"/>
      <c r="M7" s="12"/>
      <c r="N7" s="12"/>
      <c r="O7" s="12"/>
      <c r="P7" s="12"/>
      <c r="Q7" s="12"/>
      <c r="R7" s="12"/>
      <c r="S7" s="12"/>
      <c r="T7" s="12"/>
      <c r="U7" s="12"/>
    </row>
    <row r="8" spans="1:29" s="11" customFormat="1" ht="18.75" x14ac:dyDescent="0.2">
      <c r="A8" s="355"/>
      <c r="B8" s="355"/>
      <c r="C8" s="355"/>
      <c r="D8" s="13"/>
      <c r="E8" s="13"/>
      <c r="F8" s="13"/>
      <c r="G8" s="13"/>
      <c r="H8" s="12"/>
      <c r="I8" s="12"/>
      <c r="J8" s="12"/>
      <c r="K8" s="12"/>
      <c r="L8" s="12"/>
      <c r="M8" s="12"/>
      <c r="N8" s="12"/>
      <c r="O8" s="12"/>
      <c r="P8" s="12"/>
      <c r="Q8" s="12"/>
      <c r="R8" s="12"/>
      <c r="S8" s="12"/>
      <c r="T8" s="12"/>
      <c r="U8" s="12"/>
    </row>
    <row r="9" spans="1:29" s="11" customFormat="1" ht="18.75" x14ac:dyDescent="0.2">
      <c r="A9" s="360" t="str">
        <f>'1. паспорт местоположение'!A9:C9</f>
        <v>АО "Россети Тюмень"</v>
      </c>
      <c r="B9" s="360"/>
      <c r="C9" s="360"/>
      <c r="D9" s="7"/>
      <c r="E9" s="7"/>
      <c r="F9" s="7"/>
      <c r="G9" s="7"/>
      <c r="H9" s="12"/>
      <c r="I9" s="12"/>
      <c r="J9" s="12"/>
      <c r="K9" s="12"/>
      <c r="L9" s="12"/>
      <c r="M9" s="12"/>
      <c r="N9" s="12"/>
      <c r="O9" s="12"/>
      <c r="P9" s="12"/>
      <c r="Q9" s="12"/>
      <c r="R9" s="12"/>
      <c r="S9" s="12"/>
      <c r="T9" s="12"/>
      <c r="U9" s="12"/>
    </row>
    <row r="10" spans="1:29" s="11" customFormat="1" ht="18.75" x14ac:dyDescent="0.2">
      <c r="A10" s="352" t="s">
        <v>7</v>
      </c>
      <c r="B10" s="352"/>
      <c r="C10" s="352"/>
      <c r="D10" s="5"/>
      <c r="E10" s="5"/>
      <c r="F10" s="5"/>
      <c r="G10" s="5"/>
      <c r="H10" s="12"/>
      <c r="I10" s="12"/>
      <c r="J10" s="12"/>
      <c r="K10" s="12"/>
      <c r="L10" s="12"/>
      <c r="M10" s="12"/>
      <c r="N10" s="12"/>
      <c r="O10" s="12"/>
      <c r="P10" s="12"/>
      <c r="Q10" s="12"/>
      <c r="R10" s="12"/>
      <c r="S10" s="12"/>
      <c r="T10" s="12"/>
      <c r="U10" s="12"/>
    </row>
    <row r="11" spans="1:29" s="11" customFormat="1" ht="18.75" x14ac:dyDescent="0.2">
      <c r="A11" s="355"/>
      <c r="B11" s="355"/>
      <c r="C11" s="355"/>
      <c r="D11" s="13"/>
      <c r="E11" s="13"/>
      <c r="F11" s="13"/>
      <c r="G11" s="13"/>
      <c r="H11" s="12"/>
      <c r="I11" s="12"/>
      <c r="J11" s="12"/>
      <c r="K11" s="12"/>
      <c r="L11" s="12"/>
      <c r="M11" s="12"/>
      <c r="N11" s="12"/>
      <c r="O11" s="12"/>
      <c r="P11" s="12"/>
      <c r="Q11" s="12"/>
      <c r="R11" s="12"/>
      <c r="S11" s="12"/>
      <c r="T11" s="12"/>
      <c r="U11" s="12"/>
    </row>
    <row r="12" spans="1:29" s="11" customFormat="1" ht="18.75" x14ac:dyDescent="0.2">
      <c r="A12" s="364" t="str">
        <f>'1. паспорт местоположение'!A12:C12</f>
        <v>L_NS1500.VL.0005</v>
      </c>
      <c r="B12" s="364"/>
      <c r="C12" s="364"/>
      <c r="D12" s="7"/>
      <c r="E12" s="7"/>
      <c r="F12" s="7"/>
      <c r="G12" s="7"/>
      <c r="H12" s="12"/>
      <c r="I12" s="12"/>
      <c r="J12" s="12"/>
      <c r="K12" s="12"/>
      <c r="L12" s="12"/>
      <c r="M12" s="12"/>
      <c r="N12" s="12"/>
      <c r="O12" s="12"/>
      <c r="P12" s="12"/>
      <c r="Q12" s="12"/>
      <c r="R12" s="12"/>
      <c r="S12" s="12"/>
      <c r="T12" s="12"/>
      <c r="U12" s="12"/>
    </row>
    <row r="13" spans="1:29" s="11" customFormat="1" ht="18.75" x14ac:dyDescent="0.2">
      <c r="A13" s="352" t="s">
        <v>6</v>
      </c>
      <c r="B13" s="352"/>
      <c r="C13" s="3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5"/>
      <c r="B14" s="365"/>
      <c r="C14" s="365"/>
      <c r="D14" s="9"/>
      <c r="E14" s="9"/>
      <c r="F14" s="9"/>
      <c r="G14" s="9"/>
      <c r="H14" s="9"/>
      <c r="I14" s="9"/>
      <c r="J14" s="9"/>
      <c r="K14" s="9"/>
      <c r="L14" s="9"/>
      <c r="M14" s="9"/>
      <c r="N14" s="9"/>
      <c r="O14" s="9"/>
      <c r="P14" s="9"/>
      <c r="Q14" s="9"/>
      <c r="R14" s="9"/>
      <c r="S14" s="9"/>
      <c r="T14" s="9"/>
      <c r="U14" s="9"/>
    </row>
    <row r="15" spans="1:29" s="2" customFormat="1" ht="51.75" customHeight="1" x14ac:dyDescent="0.2">
      <c r="A15" s="358"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58"/>
      <c r="C15" s="358"/>
      <c r="D15" s="7"/>
      <c r="E15" s="7"/>
      <c r="F15" s="7"/>
      <c r="G15" s="7"/>
      <c r="H15" s="7"/>
      <c r="I15" s="7"/>
      <c r="J15" s="7"/>
      <c r="K15" s="7"/>
      <c r="L15" s="7"/>
      <c r="M15" s="7"/>
      <c r="N15" s="7"/>
      <c r="O15" s="7"/>
      <c r="P15" s="7"/>
      <c r="Q15" s="7"/>
      <c r="R15" s="7"/>
      <c r="S15" s="7"/>
      <c r="T15" s="7"/>
      <c r="U15" s="7"/>
    </row>
    <row r="16" spans="1:29" s="2" customFormat="1" ht="15" customHeight="1" x14ac:dyDescent="0.2">
      <c r="A16" s="352" t="s">
        <v>5</v>
      </c>
      <c r="B16" s="352"/>
      <c r="C16" s="352"/>
      <c r="D16" s="5"/>
      <c r="E16" s="5"/>
      <c r="F16" s="5"/>
      <c r="G16" s="5"/>
      <c r="H16" s="5"/>
      <c r="I16" s="5"/>
      <c r="J16" s="5"/>
      <c r="K16" s="5"/>
      <c r="L16" s="5"/>
      <c r="M16" s="5"/>
      <c r="N16" s="5"/>
      <c r="O16" s="5"/>
      <c r="P16" s="5"/>
      <c r="Q16" s="5"/>
      <c r="R16" s="5"/>
      <c r="S16" s="5"/>
      <c r="T16" s="5"/>
      <c r="U16" s="5"/>
    </row>
    <row r="17" spans="1:21" s="2" customFormat="1" ht="15" customHeight="1" x14ac:dyDescent="0.2">
      <c r="A17" s="366"/>
      <c r="B17" s="366"/>
      <c r="C17" s="366"/>
      <c r="D17" s="3"/>
      <c r="E17" s="3"/>
      <c r="F17" s="3"/>
      <c r="G17" s="3"/>
      <c r="H17" s="3"/>
      <c r="I17" s="3"/>
      <c r="J17" s="3"/>
      <c r="K17" s="3"/>
      <c r="L17" s="3"/>
      <c r="M17" s="3"/>
      <c r="N17" s="3"/>
      <c r="O17" s="3"/>
      <c r="P17" s="3"/>
      <c r="Q17" s="3"/>
      <c r="R17" s="3"/>
    </row>
    <row r="18" spans="1:21" s="2" customFormat="1" ht="27.75" customHeight="1" x14ac:dyDescent="0.2">
      <c r="A18" s="353" t="s">
        <v>357</v>
      </c>
      <c r="B18" s="353"/>
      <c r="C18" s="3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6" t="s">
        <v>65</v>
      </c>
      <c r="C20" s="35"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63</v>
      </c>
      <c r="B22" s="29" t="s">
        <v>370</v>
      </c>
      <c r="C22" s="478" t="s">
        <v>501</v>
      </c>
      <c r="D22" s="28"/>
      <c r="E22" s="28"/>
      <c r="F22" s="27"/>
      <c r="G22" s="27"/>
      <c r="H22" s="27"/>
      <c r="I22" s="27"/>
      <c r="J22" s="27"/>
      <c r="K22" s="27"/>
      <c r="L22" s="27"/>
      <c r="M22" s="27"/>
      <c r="N22" s="27"/>
      <c r="O22" s="27"/>
      <c r="P22" s="27"/>
      <c r="Q22" s="26"/>
      <c r="R22" s="26"/>
      <c r="S22" s="26"/>
      <c r="T22" s="26"/>
      <c r="U22" s="26"/>
    </row>
    <row r="23" spans="1:21" ht="189" customHeight="1" x14ac:dyDescent="0.25">
      <c r="A23" s="23" t="s">
        <v>62</v>
      </c>
      <c r="B23" s="25" t="s">
        <v>59</v>
      </c>
      <c r="C23" s="224" t="s">
        <v>672</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390</v>
      </c>
      <c r="C24" s="224" t="s">
        <v>509</v>
      </c>
      <c r="D24" s="22"/>
      <c r="E24" s="22"/>
      <c r="F24" s="22"/>
      <c r="G24" s="22"/>
      <c r="H24" s="22"/>
      <c r="I24" s="22"/>
      <c r="J24" s="22"/>
      <c r="K24" s="22"/>
      <c r="L24" s="22"/>
      <c r="M24" s="22"/>
      <c r="N24" s="22"/>
      <c r="O24" s="22"/>
      <c r="P24" s="22"/>
      <c r="Q24" s="22"/>
      <c r="R24" s="22"/>
      <c r="S24" s="22"/>
      <c r="T24" s="22"/>
      <c r="U24" s="22"/>
    </row>
    <row r="25" spans="1:21" ht="72" customHeight="1" x14ac:dyDescent="0.25">
      <c r="A25" s="23" t="s">
        <v>60</v>
      </c>
      <c r="B25" s="25" t="s">
        <v>391</v>
      </c>
      <c r="C25" s="224" t="s">
        <v>669</v>
      </c>
      <c r="D25" s="22"/>
      <c r="E25" s="22"/>
      <c r="F25" s="22"/>
      <c r="G25" s="22"/>
      <c r="H25" s="22"/>
      <c r="I25" s="22"/>
      <c r="J25" s="22"/>
      <c r="K25" s="22"/>
      <c r="L25" s="22"/>
      <c r="M25" s="22"/>
      <c r="N25" s="22"/>
      <c r="O25" s="22"/>
      <c r="P25" s="22"/>
      <c r="Q25" s="22"/>
      <c r="R25" s="22"/>
      <c r="S25" s="22"/>
      <c r="T25" s="22"/>
      <c r="U25" s="22"/>
    </row>
    <row r="26" spans="1:21" ht="71.25" customHeight="1" x14ac:dyDescent="0.25">
      <c r="A26" s="23" t="s">
        <v>58</v>
      </c>
      <c r="B26" s="25" t="s">
        <v>183</v>
      </c>
      <c r="C26" s="224" t="s">
        <v>671</v>
      </c>
      <c r="D26" s="22"/>
      <c r="E26" s="22"/>
      <c r="F26" s="22"/>
      <c r="G26" s="22"/>
      <c r="H26" s="22"/>
      <c r="I26" s="22"/>
      <c r="J26" s="22"/>
      <c r="K26" s="22"/>
      <c r="L26" s="22"/>
      <c r="M26" s="22"/>
      <c r="N26" s="22"/>
      <c r="O26" s="22"/>
      <c r="P26" s="22"/>
      <c r="Q26" s="22"/>
      <c r="R26" s="22"/>
      <c r="S26" s="22"/>
      <c r="T26" s="22"/>
      <c r="U26" s="22"/>
    </row>
    <row r="27" spans="1:21" ht="47.25" x14ac:dyDescent="0.25">
      <c r="A27" s="23" t="s">
        <v>57</v>
      </c>
      <c r="B27" s="25" t="s">
        <v>371</v>
      </c>
      <c r="C27" s="224" t="s">
        <v>510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101" t="s">
        <v>434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1" zoomScale="60" zoomScaleNormal="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67</v>
      </c>
    </row>
    <row r="2" spans="1:28" ht="18.75" x14ac:dyDescent="0.3">
      <c r="Z2" s="14" t="s">
        <v>9</v>
      </c>
    </row>
    <row r="3" spans="1:28" ht="18.75" x14ac:dyDescent="0.3">
      <c r="Z3" s="14" t="s">
        <v>66</v>
      </c>
    </row>
    <row r="4" spans="1:28"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8</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91"/>
      <c r="AB6" s="9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91"/>
      <c r="AB7" s="91"/>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7"/>
      <c r="AB8" s="7"/>
    </row>
    <row r="9" spans="1:28" ht="15.75" x14ac:dyDescent="0.25">
      <c r="A9" s="352" t="s">
        <v>7</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5"/>
      <c r="AB9" s="5"/>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91"/>
      <c r="AB10" s="91"/>
    </row>
    <row r="11" spans="1:28" x14ac:dyDescent="0.25">
      <c r="A11" s="406" t="str">
        <f>'1. паспорт местоположение'!A12:C12</f>
        <v>L_NS1500.VL.0005</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7"/>
      <c r="AB11" s="7"/>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5"/>
      <c r="AB12" s="5"/>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0"/>
      <c r="AB13" s="10"/>
    </row>
    <row r="14" spans="1:28" ht="47.25" customHeight="1" x14ac:dyDescent="0.25">
      <c r="A14" s="406"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7"/>
      <c r="AB14" s="7"/>
    </row>
    <row r="15" spans="1:28" ht="15.75" x14ac:dyDescent="0.25">
      <c r="A15" s="352" t="s">
        <v>5</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5"/>
      <c r="AB15" s="5"/>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317"/>
      <c r="AB16" s="317"/>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317"/>
      <c r="AB17" s="317"/>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317"/>
      <c r="AB18" s="317"/>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317"/>
      <c r="AB19" s="317"/>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318"/>
      <c r="AB20" s="318"/>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318"/>
      <c r="AB21" s="318"/>
    </row>
    <row r="22" spans="1:28" x14ac:dyDescent="0.25">
      <c r="A22" s="407" t="s">
        <v>389</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319"/>
      <c r="AB22" s="319"/>
    </row>
    <row r="23" spans="1:28" ht="32.25" customHeight="1" x14ac:dyDescent="0.25">
      <c r="A23" s="402" t="s">
        <v>256</v>
      </c>
      <c r="B23" s="403"/>
      <c r="C23" s="403"/>
      <c r="D23" s="403"/>
      <c r="E23" s="403"/>
      <c r="F23" s="403"/>
      <c r="G23" s="403"/>
      <c r="H23" s="403"/>
      <c r="I23" s="403"/>
      <c r="J23" s="403"/>
      <c r="K23" s="403"/>
      <c r="L23" s="404"/>
      <c r="M23" s="405" t="s">
        <v>257</v>
      </c>
      <c r="N23" s="405"/>
      <c r="O23" s="405"/>
      <c r="P23" s="405"/>
      <c r="Q23" s="405"/>
      <c r="R23" s="405"/>
      <c r="S23" s="405"/>
      <c r="T23" s="405"/>
      <c r="U23" s="405"/>
      <c r="V23" s="405"/>
      <c r="W23" s="405"/>
      <c r="X23" s="405"/>
      <c r="Y23" s="405"/>
      <c r="Z23" s="405"/>
    </row>
    <row r="24" spans="1:28" ht="151.5" customHeight="1" x14ac:dyDescent="0.25">
      <c r="A24" s="112" t="s">
        <v>186</v>
      </c>
      <c r="B24" s="78" t="s">
        <v>193</v>
      </c>
      <c r="C24" s="112" t="s">
        <v>602</v>
      </c>
      <c r="D24" s="112" t="s">
        <v>603</v>
      </c>
      <c r="E24" s="112" t="s">
        <v>252</v>
      </c>
      <c r="F24" s="112" t="s">
        <v>254</v>
      </c>
      <c r="G24" s="112" t="s">
        <v>253</v>
      </c>
      <c r="H24" s="112" t="s">
        <v>187</v>
      </c>
      <c r="I24" s="112" t="s">
        <v>604</v>
      </c>
      <c r="J24" s="112" t="s">
        <v>605</v>
      </c>
      <c r="K24" s="78" t="s">
        <v>192</v>
      </c>
      <c r="L24" s="78" t="s">
        <v>188</v>
      </c>
      <c r="M24" s="320" t="s">
        <v>606</v>
      </c>
      <c r="N24" s="78" t="s">
        <v>607</v>
      </c>
      <c r="O24" s="112" t="s">
        <v>608</v>
      </c>
      <c r="P24" s="112" t="s">
        <v>198</v>
      </c>
      <c r="Q24" s="112" t="s">
        <v>197</v>
      </c>
      <c r="R24" s="112" t="s">
        <v>187</v>
      </c>
      <c r="S24" s="112" t="s">
        <v>609</v>
      </c>
      <c r="T24" s="112" t="s">
        <v>610</v>
      </c>
      <c r="U24" s="112" t="s">
        <v>251</v>
      </c>
      <c r="V24" s="112" t="s">
        <v>197</v>
      </c>
      <c r="W24" s="82" t="s">
        <v>191</v>
      </c>
      <c r="X24" s="82" t="s">
        <v>201</v>
      </c>
      <c r="Y24" s="82" t="s">
        <v>202</v>
      </c>
      <c r="Z24" s="83" t="s">
        <v>199</v>
      </c>
    </row>
    <row r="25" spans="1:28" ht="16.5" customHeight="1" x14ac:dyDescent="0.25">
      <c r="A25" s="112">
        <v>1</v>
      </c>
      <c r="B25" s="78">
        <v>2</v>
      </c>
      <c r="C25" s="112">
        <v>3</v>
      </c>
      <c r="D25" s="78">
        <v>4</v>
      </c>
      <c r="E25" s="112">
        <v>5</v>
      </c>
      <c r="F25" s="78">
        <v>6</v>
      </c>
      <c r="G25" s="112">
        <v>7</v>
      </c>
      <c r="H25" s="78">
        <v>8</v>
      </c>
      <c r="I25" s="112">
        <v>9</v>
      </c>
      <c r="J25" s="78">
        <v>10</v>
      </c>
      <c r="K25" s="112">
        <v>11</v>
      </c>
      <c r="L25" s="78">
        <v>12</v>
      </c>
      <c r="M25" s="112">
        <v>13</v>
      </c>
      <c r="N25" s="78">
        <v>14</v>
      </c>
      <c r="O25" s="112">
        <v>15</v>
      </c>
      <c r="P25" s="78">
        <v>16</v>
      </c>
      <c r="Q25" s="112">
        <v>17</v>
      </c>
      <c r="R25" s="78">
        <v>18</v>
      </c>
      <c r="S25" s="112">
        <v>19</v>
      </c>
      <c r="T25" s="78">
        <v>20</v>
      </c>
      <c r="U25" s="112">
        <v>21</v>
      </c>
      <c r="V25" s="78">
        <v>22</v>
      </c>
      <c r="W25" s="112">
        <v>23</v>
      </c>
      <c r="X25" s="78">
        <v>24</v>
      </c>
      <c r="Y25" s="112">
        <v>25</v>
      </c>
      <c r="Z25" s="78">
        <v>26</v>
      </c>
    </row>
    <row r="26" spans="1:28" ht="45.75" customHeight="1" x14ac:dyDescent="0.25">
      <c r="A26" s="321" t="s">
        <v>244</v>
      </c>
      <c r="B26" s="77"/>
      <c r="C26" s="322" t="s">
        <v>245</v>
      </c>
      <c r="D26" s="322" t="s">
        <v>246</v>
      </c>
      <c r="E26" s="322" t="s">
        <v>247</v>
      </c>
      <c r="F26" s="322" t="s">
        <v>194</v>
      </c>
      <c r="G26" s="322" t="s">
        <v>248</v>
      </c>
      <c r="H26" s="322" t="s">
        <v>187</v>
      </c>
      <c r="I26" s="322" t="s">
        <v>249</v>
      </c>
      <c r="J26" s="322" t="s">
        <v>250</v>
      </c>
      <c r="K26" s="76"/>
      <c r="L26" s="323" t="s">
        <v>189</v>
      </c>
      <c r="M26" s="324" t="s">
        <v>196</v>
      </c>
      <c r="N26" s="76"/>
      <c r="O26" s="76"/>
      <c r="P26" s="76"/>
      <c r="Q26" s="76"/>
      <c r="R26" s="76"/>
      <c r="S26" s="76"/>
      <c r="T26" s="76"/>
      <c r="U26" s="76"/>
      <c r="V26" s="76"/>
      <c r="W26" s="76"/>
      <c r="X26" s="76"/>
      <c r="Y26" s="76"/>
      <c r="Z26" s="325" t="s">
        <v>200</v>
      </c>
    </row>
    <row r="27" spans="1:28" ht="68.25" customHeight="1" x14ac:dyDescent="0.25">
      <c r="A27" s="76" t="s">
        <v>611</v>
      </c>
      <c r="B27" s="76" t="s">
        <v>612</v>
      </c>
      <c r="C27" s="76" t="s">
        <v>613</v>
      </c>
      <c r="D27" s="76" t="s">
        <v>614</v>
      </c>
      <c r="E27" s="76" t="s">
        <v>615</v>
      </c>
      <c r="F27" s="322" t="s">
        <v>616</v>
      </c>
      <c r="G27" s="322" t="s">
        <v>617</v>
      </c>
      <c r="H27" s="76" t="s">
        <v>187</v>
      </c>
      <c r="I27" s="322" t="s">
        <v>618</v>
      </c>
      <c r="J27" s="322" t="s">
        <v>619</v>
      </c>
      <c r="K27" s="323" t="s">
        <v>620</v>
      </c>
      <c r="L27" s="76"/>
      <c r="M27" s="323" t="s">
        <v>621</v>
      </c>
      <c r="N27" s="76"/>
      <c r="O27" s="76"/>
      <c r="P27" s="76"/>
      <c r="Q27" s="76"/>
      <c r="R27" s="76"/>
      <c r="S27" s="76"/>
      <c r="T27" s="76"/>
      <c r="U27" s="76"/>
      <c r="V27" s="76"/>
      <c r="W27" s="76"/>
      <c r="X27" s="76"/>
      <c r="Y27" s="76"/>
      <c r="Z27" s="76"/>
    </row>
    <row r="28" spans="1:28" ht="20.25" customHeight="1" x14ac:dyDescent="0.25">
      <c r="A28" s="76" t="s">
        <v>611</v>
      </c>
      <c r="B28" s="76" t="s">
        <v>622</v>
      </c>
      <c r="C28" s="76" t="s">
        <v>623</v>
      </c>
      <c r="D28" s="76" t="s">
        <v>624</v>
      </c>
      <c r="E28" s="76" t="s">
        <v>625</v>
      </c>
      <c r="F28" s="322" t="s">
        <v>626</v>
      </c>
      <c r="G28" s="322" t="s">
        <v>627</v>
      </c>
      <c r="H28" s="76" t="s">
        <v>187</v>
      </c>
      <c r="I28" s="322" t="s">
        <v>628</v>
      </c>
      <c r="J28" s="322" t="s">
        <v>629</v>
      </c>
      <c r="K28" s="323" t="s">
        <v>630</v>
      </c>
      <c r="L28" s="326"/>
      <c r="M28" s="323" t="s">
        <v>631</v>
      </c>
      <c r="N28" s="323"/>
      <c r="O28" s="323"/>
      <c r="P28" s="323"/>
      <c r="Q28" s="323"/>
      <c r="R28" s="323"/>
      <c r="S28" s="323"/>
      <c r="T28" s="323"/>
      <c r="U28" s="323"/>
      <c r="V28" s="323"/>
      <c r="W28" s="323"/>
      <c r="X28" s="323"/>
      <c r="Y28" s="323"/>
      <c r="Z28" s="323"/>
    </row>
    <row r="29" spans="1:28" x14ac:dyDescent="0.25">
      <c r="A29" s="76" t="s">
        <v>611</v>
      </c>
      <c r="B29" s="76" t="s">
        <v>632</v>
      </c>
      <c r="C29" s="76" t="s">
        <v>633</v>
      </c>
      <c r="D29" s="76" t="s">
        <v>634</v>
      </c>
      <c r="E29" s="76" t="s">
        <v>635</v>
      </c>
      <c r="F29" s="322" t="s">
        <v>636</v>
      </c>
      <c r="G29" s="322" t="s">
        <v>637</v>
      </c>
      <c r="H29" s="76" t="s">
        <v>187</v>
      </c>
      <c r="I29" s="322" t="s">
        <v>638</v>
      </c>
      <c r="J29" s="322" t="s">
        <v>639</v>
      </c>
      <c r="K29" s="323" t="s">
        <v>640</v>
      </c>
      <c r="L29" s="326"/>
      <c r="M29" s="76"/>
      <c r="N29" s="76"/>
      <c r="O29" s="76"/>
      <c r="P29" s="76"/>
      <c r="Q29" s="76"/>
      <c r="R29" s="76"/>
      <c r="S29" s="76"/>
      <c r="T29" s="76"/>
      <c r="U29" s="76"/>
      <c r="V29" s="76"/>
      <c r="W29" s="76"/>
      <c r="X29" s="76"/>
      <c r="Y29" s="76"/>
      <c r="Z29" s="76"/>
    </row>
    <row r="30" spans="1:28" x14ac:dyDescent="0.25">
      <c r="A30" s="76" t="s">
        <v>611</v>
      </c>
      <c r="B30" s="76" t="s">
        <v>641</v>
      </c>
      <c r="C30" s="76" t="s">
        <v>642</v>
      </c>
      <c r="D30" s="76" t="s">
        <v>643</v>
      </c>
      <c r="E30" s="76" t="s">
        <v>644</v>
      </c>
      <c r="F30" s="322" t="s">
        <v>645</v>
      </c>
      <c r="G30" s="322" t="s">
        <v>646</v>
      </c>
      <c r="H30" s="76" t="s">
        <v>187</v>
      </c>
      <c r="I30" s="322" t="s">
        <v>647</v>
      </c>
      <c r="J30" s="322" t="s">
        <v>648</v>
      </c>
      <c r="K30" s="323" t="s">
        <v>649</v>
      </c>
      <c r="L30" s="326"/>
      <c r="M30" s="76"/>
      <c r="N30" s="76"/>
      <c r="O30" s="76"/>
      <c r="P30" s="76"/>
      <c r="Q30" s="76"/>
      <c r="R30" s="76"/>
      <c r="S30" s="76"/>
      <c r="T30" s="76"/>
      <c r="U30" s="76"/>
      <c r="V30" s="76"/>
      <c r="W30" s="76"/>
      <c r="X30" s="76"/>
      <c r="Y30" s="76"/>
      <c r="Z30" s="76"/>
    </row>
    <row r="31" spans="1:28" x14ac:dyDescent="0.25">
      <c r="A31" s="76" t="s">
        <v>631</v>
      </c>
      <c r="B31" s="76" t="s">
        <v>631</v>
      </c>
      <c r="C31" s="76" t="s">
        <v>631</v>
      </c>
      <c r="D31" s="76" t="s">
        <v>631</v>
      </c>
      <c r="E31" s="76" t="s">
        <v>631</v>
      </c>
      <c r="F31" s="76" t="s">
        <v>631</v>
      </c>
      <c r="G31" s="76" t="s">
        <v>631</v>
      </c>
      <c r="H31" s="76" t="s">
        <v>631</v>
      </c>
      <c r="I31" s="76" t="s">
        <v>631</v>
      </c>
      <c r="J31" s="76" t="s">
        <v>631</v>
      </c>
      <c r="K31" s="76" t="s">
        <v>631</v>
      </c>
      <c r="L31" s="326"/>
      <c r="M31" s="76"/>
      <c r="N31" s="76"/>
      <c r="O31" s="76"/>
      <c r="P31" s="76"/>
      <c r="Q31" s="76"/>
      <c r="R31" s="76"/>
      <c r="S31" s="76"/>
      <c r="T31" s="76"/>
      <c r="U31" s="76"/>
      <c r="V31" s="76"/>
      <c r="W31" s="76"/>
      <c r="X31" s="76"/>
      <c r="Y31" s="76"/>
      <c r="Z31" s="76"/>
    </row>
    <row r="32" spans="1:28" ht="30" x14ac:dyDescent="0.25">
      <c r="A32" s="77" t="s">
        <v>650</v>
      </c>
      <c r="B32" s="77"/>
      <c r="C32" s="322" t="s">
        <v>651</v>
      </c>
      <c r="D32" s="322" t="s">
        <v>652</v>
      </c>
      <c r="E32" s="322" t="s">
        <v>653</v>
      </c>
      <c r="F32" s="322" t="s">
        <v>654</v>
      </c>
      <c r="G32" s="322" t="s">
        <v>655</v>
      </c>
      <c r="H32" s="322" t="s">
        <v>187</v>
      </c>
      <c r="I32" s="322" t="s">
        <v>656</v>
      </c>
      <c r="J32" s="322" t="s">
        <v>657</v>
      </c>
      <c r="K32" s="76"/>
      <c r="L32" s="76"/>
      <c r="M32" s="76"/>
      <c r="N32" s="76"/>
      <c r="O32" s="76"/>
      <c r="P32" s="76"/>
      <c r="Q32" s="76"/>
      <c r="R32" s="76"/>
      <c r="S32" s="76"/>
      <c r="T32" s="76"/>
      <c r="U32" s="76"/>
      <c r="V32" s="76"/>
      <c r="W32" s="76"/>
      <c r="X32" s="76"/>
      <c r="Y32" s="76"/>
      <c r="Z32" s="76"/>
    </row>
    <row r="33" spans="1:26" x14ac:dyDescent="0.25">
      <c r="A33" s="76" t="s">
        <v>631</v>
      </c>
      <c r="B33" s="76" t="s">
        <v>631</v>
      </c>
      <c r="C33" s="76" t="s">
        <v>631</v>
      </c>
      <c r="D33" s="76" t="s">
        <v>631</v>
      </c>
      <c r="E33" s="76" t="s">
        <v>631</v>
      </c>
      <c r="F33" s="76" t="s">
        <v>631</v>
      </c>
      <c r="G33" s="76" t="s">
        <v>631</v>
      </c>
      <c r="H33" s="76" t="s">
        <v>631</v>
      </c>
      <c r="I33" s="76" t="s">
        <v>631</v>
      </c>
      <c r="J33" s="76" t="s">
        <v>631</v>
      </c>
      <c r="K33" s="76" t="s">
        <v>631</v>
      </c>
      <c r="L33" s="76"/>
      <c r="M33" s="76"/>
      <c r="N33" s="76"/>
      <c r="O33" s="76"/>
      <c r="P33" s="76"/>
      <c r="Q33" s="76"/>
      <c r="R33" s="76"/>
      <c r="S33" s="76"/>
      <c r="T33" s="76"/>
      <c r="U33" s="76"/>
      <c r="V33" s="76"/>
      <c r="W33" s="76"/>
      <c r="X33" s="76"/>
      <c r="Y33" s="76"/>
      <c r="Z33" s="76"/>
    </row>
    <row r="37" spans="1:26" x14ac:dyDescent="0.25">
      <c r="A37" s="327"/>
    </row>
  </sheetData>
  <mergeCells count="20">
    <mergeCell ref="A4:Z4"/>
    <mergeCell ref="A6:Z6"/>
    <mergeCell ref="A7:Z7"/>
    <mergeCell ref="A8:Z8"/>
    <mergeCell ref="A9:Z9"/>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98"/>
      <c r="Q5" s="98"/>
      <c r="R5" s="98"/>
      <c r="S5" s="98"/>
      <c r="T5" s="98"/>
      <c r="U5" s="98"/>
      <c r="V5" s="98"/>
      <c r="W5" s="98"/>
      <c r="X5" s="98"/>
      <c r="Y5" s="98"/>
      <c r="Z5" s="98"/>
      <c r="AA5" s="98"/>
      <c r="AB5" s="98"/>
    </row>
    <row r="6" spans="1:28" s="11" customFormat="1" ht="15.75" x14ac:dyDescent="0.25">
      <c r="A6" s="16"/>
      <c r="B6" s="16"/>
      <c r="L6" s="74"/>
    </row>
    <row r="7" spans="1:28" s="11" customFormat="1" ht="18.75" x14ac:dyDescent="0.2">
      <c r="A7" s="411" t="s">
        <v>8</v>
      </c>
      <c r="B7" s="411"/>
      <c r="C7" s="411"/>
      <c r="D7" s="411"/>
      <c r="E7" s="411"/>
      <c r="F7" s="411"/>
      <c r="G7" s="411"/>
      <c r="H7" s="411"/>
      <c r="I7" s="411"/>
      <c r="J7" s="411"/>
      <c r="K7" s="411"/>
      <c r="L7" s="411"/>
      <c r="M7" s="411"/>
      <c r="N7" s="411"/>
      <c r="O7" s="411"/>
      <c r="P7" s="91"/>
      <c r="Q7" s="91"/>
      <c r="R7" s="91"/>
      <c r="S7" s="91"/>
      <c r="T7" s="91"/>
      <c r="U7" s="91"/>
      <c r="V7" s="91"/>
      <c r="W7" s="91"/>
      <c r="X7" s="91"/>
      <c r="Y7" s="91"/>
      <c r="Z7" s="91"/>
    </row>
    <row r="8" spans="1:28" s="11" customFormat="1" ht="18.75" x14ac:dyDescent="0.2">
      <c r="A8" s="411"/>
      <c r="B8" s="411"/>
      <c r="C8" s="411"/>
      <c r="D8" s="411"/>
      <c r="E8" s="411"/>
      <c r="F8" s="411"/>
      <c r="G8" s="411"/>
      <c r="H8" s="411"/>
      <c r="I8" s="411"/>
      <c r="J8" s="411"/>
      <c r="K8" s="411"/>
      <c r="L8" s="411"/>
      <c r="M8" s="411"/>
      <c r="N8" s="411"/>
      <c r="O8" s="411"/>
      <c r="P8" s="91"/>
      <c r="Q8" s="91"/>
      <c r="R8" s="91"/>
      <c r="S8" s="91"/>
      <c r="T8" s="91"/>
      <c r="U8" s="91"/>
      <c r="V8" s="91"/>
      <c r="W8" s="91"/>
      <c r="X8" s="91"/>
      <c r="Y8" s="91"/>
      <c r="Z8" s="91"/>
    </row>
    <row r="9" spans="1:28" s="11"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91"/>
      <c r="Q9" s="91"/>
      <c r="R9" s="91"/>
      <c r="S9" s="91"/>
      <c r="T9" s="91"/>
      <c r="U9" s="91"/>
      <c r="V9" s="91"/>
      <c r="W9" s="91"/>
      <c r="X9" s="91"/>
      <c r="Y9" s="91"/>
      <c r="Z9" s="91"/>
    </row>
    <row r="10" spans="1:28" s="11" customFormat="1" ht="18.75" x14ac:dyDescent="0.2">
      <c r="A10" s="352" t="s">
        <v>7</v>
      </c>
      <c r="B10" s="352"/>
      <c r="C10" s="352"/>
      <c r="D10" s="352"/>
      <c r="E10" s="352"/>
      <c r="F10" s="352"/>
      <c r="G10" s="352"/>
      <c r="H10" s="352"/>
      <c r="I10" s="352"/>
      <c r="J10" s="352"/>
      <c r="K10" s="352"/>
      <c r="L10" s="352"/>
      <c r="M10" s="352"/>
      <c r="N10" s="352"/>
      <c r="O10" s="352"/>
      <c r="P10" s="91"/>
      <c r="Q10" s="91"/>
      <c r="R10" s="91"/>
      <c r="S10" s="91"/>
      <c r="T10" s="91"/>
      <c r="U10" s="91"/>
      <c r="V10" s="91"/>
      <c r="W10" s="91"/>
      <c r="X10" s="91"/>
      <c r="Y10" s="91"/>
      <c r="Z10" s="91"/>
    </row>
    <row r="11" spans="1:28" s="11" customFormat="1" ht="18.75" x14ac:dyDescent="0.2">
      <c r="A11" s="411"/>
      <c r="B11" s="411"/>
      <c r="C11" s="411"/>
      <c r="D11" s="411"/>
      <c r="E11" s="411"/>
      <c r="F11" s="411"/>
      <c r="G11" s="411"/>
      <c r="H11" s="411"/>
      <c r="I11" s="411"/>
      <c r="J11" s="411"/>
      <c r="K11" s="411"/>
      <c r="L11" s="411"/>
      <c r="M11" s="411"/>
      <c r="N11" s="411"/>
      <c r="O11" s="411"/>
      <c r="P11" s="91"/>
      <c r="Q11" s="91"/>
      <c r="R11" s="91"/>
      <c r="S11" s="91"/>
      <c r="T11" s="91"/>
      <c r="U11" s="91"/>
      <c r="V11" s="91"/>
      <c r="W11" s="91"/>
      <c r="X11" s="91"/>
      <c r="Y11" s="91"/>
      <c r="Z11" s="91"/>
    </row>
    <row r="12" spans="1:28" s="11" customFormat="1" ht="18.75" x14ac:dyDescent="0.2">
      <c r="A12" s="360" t="str">
        <f>'1. паспорт местоположение'!A12:C12</f>
        <v>L_NS1500.VL.0005</v>
      </c>
      <c r="B12" s="360"/>
      <c r="C12" s="360"/>
      <c r="D12" s="360"/>
      <c r="E12" s="360"/>
      <c r="F12" s="360"/>
      <c r="G12" s="360"/>
      <c r="H12" s="360"/>
      <c r="I12" s="360"/>
      <c r="J12" s="360"/>
      <c r="K12" s="360"/>
      <c r="L12" s="360"/>
      <c r="M12" s="360"/>
      <c r="N12" s="360"/>
      <c r="O12" s="360"/>
      <c r="P12" s="91"/>
      <c r="Q12" s="91"/>
      <c r="R12" s="91"/>
      <c r="S12" s="91"/>
      <c r="T12" s="91"/>
      <c r="U12" s="91"/>
      <c r="V12" s="91"/>
      <c r="W12" s="91"/>
      <c r="X12" s="91"/>
      <c r="Y12" s="91"/>
      <c r="Z12" s="91"/>
    </row>
    <row r="13" spans="1:28" s="11" customFormat="1" ht="18.75" x14ac:dyDescent="0.2">
      <c r="A13" s="352" t="s">
        <v>6</v>
      </c>
      <c r="B13" s="352"/>
      <c r="C13" s="352"/>
      <c r="D13" s="352"/>
      <c r="E13" s="352"/>
      <c r="F13" s="352"/>
      <c r="G13" s="352"/>
      <c r="H13" s="352"/>
      <c r="I13" s="352"/>
      <c r="J13" s="352"/>
      <c r="K13" s="352"/>
      <c r="L13" s="352"/>
      <c r="M13" s="352"/>
      <c r="N13" s="352"/>
      <c r="O13" s="352"/>
      <c r="P13" s="91"/>
      <c r="Q13" s="91"/>
      <c r="R13" s="91"/>
      <c r="S13" s="91"/>
      <c r="T13" s="91"/>
      <c r="U13" s="91"/>
      <c r="V13" s="91"/>
      <c r="W13" s="91"/>
      <c r="X13" s="91"/>
      <c r="Y13" s="91"/>
      <c r="Z13" s="91"/>
    </row>
    <row r="14" spans="1:28" s="8" customFormat="1" ht="15.75" customHeight="1" x14ac:dyDescent="0.2">
      <c r="A14" s="412"/>
      <c r="B14" s="412"/>
      <c r="C14" s="412"/>
      <c r="D14" s="412"/>
      <c r="E14" s="412"/>
      <c r="F14" s="412"/>
      <c r="G14" s="412"/>
      <c r="H14" s="412"/>
      <c r="I14" s="412"/>
      <c r="J14" s="412"/>
      <c r="K14" s="412"/>
      <c r="L14" s="412"/>
      <c r="M14" s="412"/>
      <c r="N14" s="412"/>
      <c r="O14" s="412"/>
      <c r="P14" s="314"/>
      <c r="Q14" s="314"/>
      <c r="R14" s="314"/>
      <c r="S14" s="314"/>
      <c r="T14" s="314"/>
      <c r="U14" s="314"/>
      <c r="V14" s="314"/>
      <c r="W14" s="314"/>
      <c r="X14" s="314"/>
      <c r="Y14" s="314"/>
      <c r="Z14" s="314"/>
    </row>
    <row r="15" spans="1:28" s="2" customFormat="1" ht="59.25" customHeight="1" x14ac:dyDescent="0.2">
      <c r="A15" s="413"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352" t="s">
        <v>5</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2" customFormat="1" ht="15" customHeight="1" x14ac:dyDescent="0.2">
      <c r="A17" s="366"/>
      <c r="B17" s="366"/>
      <c r="C17" s="366"/>
      <c r="D17" s="366"/>
      <c r="E17" s="366"/>
      <c r="F17" s="366"/>
      <c r="G17" s="366"/>
      <c r="H17" s="366"/>
      <c r="I17" s="366"/>
      <c r="J17" s="366"/>
      <c r="K17" s="366"/>
      <c r="L17" s="366"/>
      <c r="M17" s="366"/>
      <c r="N17" s="366"/>
      <c r="O17" s="366"/>
      <c r="P17" s="313"/>
      <c r="Q17" s="313"/>
      <c r="R17" s="313"/>
      <c r="S17" s="313"/>
      <c r="T17" s="313"/>
      <c r="U17" s="313"/>
      <c r="V17" s="313"/>
      <c r="W17" s="313"/>
    </row>
    <row r="18" spans="1:26" s="2" customFormat="1" ht="91.5" customHeight="1" x14ac:dyDescent="0.2">
      <c r="A18" s="414" t="s">
        <v>366</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359" t="s">
        <v>4</v>
      </c>
      <c r="B19" s="359" t="s">
        <v>86</v>
      </c>
      <c r="C19" s="359" t="s">
        <v>85</v>
      </c>
      <c r="D19" s="359" t="s">
        <v>74</v>
      </c>
      <c r="E19" s="408" t="s">
        <v>84</v>
      </c>
      <c r="F19" s="409"/>
      <c r="G19" s="409"/>
      <c r="H19" s="409"/>
      <c r="I19" s="410"/>
      <c r="J19" s="359" t="s">
        <v>83</v>
      </c>
      <c r="K19" s="359"/>
      <c r="L19" s="359"/>
      <c r="M19" s="359"/>
      <c r="N19" s="359"/>
      <c r="O19" s="359"/>
      <c r="P19" s="313"/>
      <c r="Q19" s="313"/>
      <c r="R19" s="313"/>
      <c r="S19" s="313"/>
      <c r="T19" s="313"/>
      <c r="U19" s="313"/>
      <c r="V19" s="313"/>
      <c r="W19" s="313"/>
    </row>
    <row r="20" spans="1:26" s="2" customFormat="1" ht="51" customHeight="1" x14ac:dyDescent="0.2">
      <c r="A20" s="359"/>
      <c r="B20" s="359"/>
      <c r="C20" s="359"/>
      <c r="D20" s="359"/>
      <c r="E20" s="315" t="s">
        <v>82</v>
      </c>
      <c r="F20" s="315" t="s">
        <v>81</v>
      </c>
      <c r="G20" s="315" t="s">
        <v>80</v>
      </c>
      <c r="H20" s="315" t="s">
        <v>79</v>
      </c>
      <c r="I20" s="315" t="s">
        <v>78</v>
      </c>
      <c r="J20" s="315" t="s">
        <v>77</v>
      </c>
      <c r="K20" s="315" t="s">
        <v>3</v>
      </c>
      <c r="L20" s="47" t="s">
        <v>2</v>
      </c>
      <c r="M20" s="46" t="s">
        <v>184</v>
      </c>
      <c r="N20" s="46" t="s">
        <v>76</v>
      </c>
      <c r="O20" s="46" t="s">
        <v>75</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5"/>
      <c r="C22" s="29"/>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4.9989318521683403E-2"/>
  </sheetPr>
  <dimension ref="A1:AA96"/>
  <sheetViews>
    <sheetView topLeftCell="A14" zoomScale="70" zoomScaleNormal="70" workbookViewId="0">
      <selection activeCell="K17" sqref="K17"/>
    </sheetView>
  </sheetViews>
  <sheetFormatPr defaultRowHeight="15.75" outlineLevelRow="1" x14ac:dyDescent="0.25"/>
  <cols>
    <col min="1" max="1" width="61.7109375" style="146" customWidth="1"/>
    <col min="2" max="2" width="23.42578125" style="146" customWidth="1"/>
    <col min="3" max="3" width="16.7109375" style="146" customWidth="1"/>
    <col min="4" max="4" width="22.140625" style="146" customWidth="1"/>
    <col min="5" max="5" width="20.28515625" style="146" customWidth="1"/>
    <col min="6" max="12" width="16.7109375" style="146" customWidth="1"/>
    <col min="13" max="13" width="16.7109375" style="147" customWidth="1"/>
    <col min="14" max="33" width="16.7109375" style="146" customWidth="1"/>
    <col min="34" max="16384" width="9.140625" style="146"/>
  </cols>
  <sheetData>
    <row r="1" spans="1:27" ht="18.75" x14ac:dyDescent="0.25">
      <c r="F1" s="37" t="s">
        <v>67</v>
      </c>
    </row>
    <row r="2" spans="1:27" ht="18.75" x14ac:dyDescent="0.3">
      <c r="F2" s="14" t="s">
        <v>9</v>
      </c>
    </row>
    <row r="3" spans="1:27" ht="18.75" x14ac:dyDescent="0.3">
      <c r="F3" s="14" t="s">
        <v>241</v>
      </c>
    </row>
    <row r="5" spans="1:27" x14ac:dyDescent="0.25">
      <c r="A5" s="351" t="str">
        <f>'3.3 паспорт описание'!A5:C5</f>
        <v>Год раскрытия информации: 2023 год</v>
      </c>
      <c r="B5" s="351"/>
      <c r="C5" s="351"/>
      <c r="D5" s="351"/>
      <c r="E5" s="351"/>
      <c r="F5" s="351"/>
      <c r="G5" s="138"/>
      <c r="H5" s="138"/>
      <c r="I5" s="138"/>
      <c r="J5" s="138"/>
      <c r="K5" s="138"/>
      <c r="L5" s="138"/>
      <c r="M5" s="138"/>
      <c r="N5" s="138"/>
      <c r="O5" s="138"/>
      <c r="P5" s="138"/>
      <c r="Q5" s="138"/>
      <c r="R5" s="138"/>
      <c r="S5" s="138"/>
      <c r="T5" s="138"/>
      <c r="U5" s="138"/>
      <c r="V5" s="138"/>
      <c r="W5" s="138"/>
      <c r="X5" s="138"/>
      <c r="Y5" s="138"/>
      <c r="Z5" s="138"/>
      <c r="AA5" s="138"/>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55" t="s">
        <v>8</v>
      </c>
      <c r="B7" s="355"/>
      <c r="C7" s="355"/>
      <c r="D7" s="355"/>
      <c r="E7" s="355"/>
      <c r="F7" s="355"/>
      <c r="G7" s="141"/>
      <c r="H7" s="141"/>
      <c r="I7" s="141"/>
      <c r="J7" s="141"/>
      <c r="K7" s="141"/>
      <c r="L7" s="141"/>
      <c r="M7" s="141"/>
      <c r="N7" s="141"/>
      <c r="O7" s="141"/>
      <c r="P7" s="141"/>
      <c r="Q7" s="141"/>
      <c r="R7" s="141"/>
      <c r="S7" s="141"/>
      <c r="T7" s="141"/>
      <c r="U7" s="141"/>
      <c r="V7" s="141"/>
      <c r="W7" s="141"/>
      <c r="X7" s="141"/>
      <c r="Y7" s="141"/>
      <c r="Z7" s="141"/>
      <c r="AA7" s="141"/>
    </row>
    <row r="8" spans="1:27" ht="18.75" x14ac:dyDescent="0.2">
      <c r="A8" s="141"/>
      <c r="B8" s="141"/>
      <c r="C8" s="141"/>
      <c r="D8" s="141"/>
      <c r="E8" s="141"/>
      <c r="F8" s="141"/>
      <c r="G8" s="141"/>
      <c r="H8" s="141"/>
      <c r="I8" s="141"/>
      <c r="J8" s="141"/>
      <c r="K8" s="141"/>
      <c r="L8" s="91"/>
      <c r="M8" s="91"/>
      <c r="N8" s="91"/>
      <c r="O8" s="91"/>
      <c r="P8" s="91"/>
      <c r="Q8" s="91"/>
      <c r="R8" s="91"/>
      <c r="S8" s="91"/>
      <c r="T8" s="91"/>
      <c r="U8" s="91"/>
      <c r="V8" s="91"/>
      <c r="W8" s="91"/>
      <c r="X8" s="91"/>
      <c r="Y8" s="91"/>
      <c r="Z8" s="11"/>
      <c r="AA8" s="11"/>
    </row>
    <row r="9" spans="1:27" x14ac:dyDescent="0.25">
      <c r="A9" s="360" t="str">
        <f>'1. паспорт местоположение'!A9:C9</f>
        <v>АО "Россети Тюмень"</v>
      </c>
      <c r="B9" s="360"/>
      <c r="C9" s="360"/>
      <c r="D9" s="360"/>
      <c r="E9" s="360"/>
      <c r="F9" s="360"/>
      <c r="G9" s="142"/>
      <c r="H9" s="142"/>
      <c r="I9" s="142"/>
      <c r="J9" s="142"/>
      <c r="K9" s="142"/>
      <c r="L9" s="142"/>
      <c r="M9" s="142"/>
      <c r="N9" s="142"/>
      <c r="O9" s="142"/>
      <c r="P9" s="142"/>
      <c r="Q9" s="142"/>
      <c r="R9" s="142"/>
      <c r="S9" s="142"/>
      <c r="T9" s="142"/>
      <c r="U9" s="142"/>
      <c r="V9" s="142"/>
      <c r="W9" s="142"/>
      <c r="X9" s="142"/>
      <c r="Y9" s="142"/>
      <c r="Z9" s="142"/>
      <c r="AA9" s="142"/>
    </row>
    <row r="10" spans="1:27" x14ac:dyDescent="0.25">
      <c r="A10" s="352" t="s">
        <v>7</v>
      </c>
      <c r="B10" s="352"/>
      <c r="C10" s="352"/>
      <c r="D10" s="352"/>
      <c r="E10" s="352"/>
      <c r="F10" s="352"/>
      <c r="G10" s="139"/>
      <c r="H10" s="139"/>
      <c r="I10" s="139"/>
      <c r="J10" s="139"/>
      <c r="K10" s="139"/>
      <c r="L10" s="139"/>
      <c r="M10" s="139"/>
      <c r="N10" s="139"/>
      <c r="O10" s="139"/>
      <c r="P10" s="139"/>
      <c r="Q10" s="139"/>
      <c r="R10" s="139"/>
      <c r="S10" s="139"/>
      <c r="T10" s="139"/>
      <c r="U10" s="139"/>
      <c r="V10" s="139"/>
      <c r="W10" s="139"/>
      <c r="X10" s="139"/>
      <c r="Y10" s="139"/>
      <c r="Z10" s="139"/>
      <c r="AA10" s="139"/>
    </row>
    <row r="11" spans="1:27" ht="18.75" x14ac:dyDescent="0.2">
      <c r="A11" s="141"/>
      <c r="B11" s="141"/>
      <c r="C11" s="141"/>
      <c r="D11" s="141"/>
      <c r="E11" s="141"/>
      <c r="F11" s="141"/>
      <c r="G11" s="141"/>
      <c r="H11" s="141"/>
      <c r="I11" s="141"/>
      <c r="J11" s="141"/>
      <c r="K11" s="141"/>
      <c r="L11" s="91"/>
      <c r="M11" s="91"/>
      <c r="N11" s="91"/>
      <c r="O11" s="91"/>
      <c r="P11" s="91"/>
      <c r="Q11" s="91"/>
      <c r="R11" s="91"/>
      <c r="S11" s="91"/>
      <c r="T11" s="91"/>
      <c r="U11" s="91"/>
      <c r="V11" s="91"/>
      <c r="W11" s="91"/>
      <c r="X11" s="91"/>
      <c r="Y11" s="91"/>
      <c r="Z11" s="11"/>
      <c r="AA11" s="11"/>
    </row>
    <row r="12" spans="1:27" x14ac:dyDescent="0.25">
      <c r="A12" s="360" t="str">
        <f>'1. паспорт местоположение'!A12:C12</f>
        <v>L_NS1500.VL.0005</v>
      </c>
      <c r="B12" s="360"/>
      <c r="C12" s="360"/>
      <c r="D12" s="360"/>
      <c r="E12" s="360"/>
      <c r="F12" s="360"/>
      <c r="G12" s="142"/>
      <c r="H12" s="142"/>
      <c r="I12" s="142"/>
      <c r="J12" s="142"/>
      <c r="K12" s="142"/>
      <c r="L12" s="142"/>
      <c r="M12" s="142"/>
      <c r="N12" s="142"/>
      <c r="O12" s="142"/>
      <c r="P12" s="142"/>
      <c r="Q12" s="142"/>
      <c r="R12" s="142"/>
      <c r="S12" s="142"/>
      <c r="T12" s="142"/>
      <c r="U12" s="142"/>
      <c r="V12" s="142"/>
      <c r="W12" s="142"/>
      <c r="X12" s="142"/>
      <c r="Y12" s="142"/>
      <c r="Z12" s="142"/>
      <c r="AA12" s="142"/>
    </row>
    <row r="13" spans="1:27" x14ac:dyDescent="0.25">
      <c r="A13" s="352" t="s">
        <v>6</v>
      </c>
      <c r="B13" s="352"/>
      <c r="C13" s="352"/>
      <c r="D13" s="352"/>
      <c r="E13" s="352"/>
      <c r="F13" s="352"/>
      <c r="G13" s="139"/>
      <c r="H13" s="139"/>
      <c r="I13" s="139"/>
      <c r="J13" s="139"/>
      <c r="K13" s="139"/>
      <c r="L13" s="139"/>
      <c r="M13" s="139"/>
      <c r="N13" s="139"/>
      <c r="O13" s="139"/>
      <c r="P13" s="139"/>
      <c r="Q13" s="139"/>
      <c r="R13" s="139"/>
      <c r="S13" s="139"/>
      <c r="T13" s="139"/>
      <c r="U13" s="139"/>
      <c r="V13" s="139"/>
      <c r="W13" s="139"/>
      <c r="X13" s="139"/>
      <c r="Y13" s="139"/>
      <c r="Z13" s="139"/>
      <c r="AA13" s="139"/>
    </row>
    <row r="14" spans="1:27" ht="18.75"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8"/>
      <c r="AA14" s="8"/>
    </row>
    <row r="15" spans="1:27" ht="42" customHeight="1" x14ac:dyDescent="0.25">
      <c r="A15" s="417"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17"/>
      <c r="C15" s="417"/>
      <c r="D15" s="417"/>
      <c r="E15" s="417"/>
      <c r="F15" s="417"/>
      <c r="G15" s="145"/>
      <c r="H15" s="145"/>
      <c r="I15" s="145"/>
      <c r="J15" s="145"/>
      <c r="K15" s="145"/>
      <c r="L15" s="145"/>
      <c r="M15" s="145"/>
      <c r="N15" s="145"/>
      <c r="O15" s="145"/>
      <c r="P15" s="145"/>
      <c r="Q15" s="145"/>
      <c r="R15" s="145"/>
      <c r="S15" s="145"/>
      <c r="T15" s="145"/>
      <c r="U15" s="145"/>
      <c r="V15" s="145"/>
      <c r="W15" s="145"/>
      <c r="X15" s="145"/>
      <c r="Y15" s="145"/>
      <c r="Z15" s="145"/>
      <c r="AA15" s="145"/>
    </row>
    <row r="16" spans="1:27" x14ac:dyDescent="0.25">
      <c r="A16" s="352" t="s">
        <v>5</v>
      </c>
      <c r="B16" s="352"/>
      <c r="C16" s="352"/>
      <c r="D16" s="352"/>
      <c r="E16" s="352"/>
      <c r="F16" s="352"/>
      <c r="G16" s="139"/>
      <c r="H16" s="139"/>
      <c r="I16" s="139"/>
      <c r="J16" s="139"/>
      <c r="K16" s="139"/>
      <c r="L16" s="139"/>
      <c r="M16" s="139"/>
      <c r="N16" s="139"/>
      <c r="O16" s="139"/>
      <c r="P16" s="139"/>
      <c r="Q16" s="139"/>
      <c r="R16" s="139"/>
      <c r="S16" s="139"/>
      <c r="T16" s="139"/>
      <c r="U16" s="139"/>
      <c r="V16" s="139"/>
      <c r="W16" s="139"/>
      <c r="X16" s="139"/>
      <c r="Y16" s="139"/>
      <c r="Z16" s="139"/>
      <c r="AA16" s="139"/>
    </row>
    <row r="17" spans="1:27" ht="18.75"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c r="W17" s="2"/>
      <c r="X17" s="2"/>
      <c r="Y17" s="2"/>
      <c r="Z17" s="2"/>
      <c r="AA17" s="2"/>
    </row>
    <row r="18" spans="1:27" ht="18.75" x14ac:dyDescent="0.25">
      <c r="A18" s="354" t="s">
        <v>367</v>
      </c>
      <c r="B18" s="354"/>
      <c r="C18" s="354"/>
      <c r="D18" s="354"/>
      <c r="E18" s="354"/>
      <c r="F18" s="354"/>
      <c r="G18" s="140"/>
      <c r="H18" s="140"/>
      <c r="I18" s="140"/>
      <c r="J18" s="140"/>
      <c r="K18" s="140"/>
      <c r="L18" s="140"/>
      <c r="M18" s="140"/>
      <c r="N18" s="140"/>
      <c r="O18" s="140"/>
      <c r="P18" s="140"/>
      <c r="Q18" s="140"/>
      <c r="R18" s="140"/>
      <c r="S18" s="140"/>
      <c r="T18" s="140"/>
      <c r="U18" s="140"/>
      <c r="V18" s="140"/>
      <c r="W18" s="140"/>
      <c r="X18" s="140"/>
      <c r="Y18" s="140"/>
      <c r="Z18" s="140"/>
      <c r="AA18" s="140"/>
    </row>
    <row r="23" spans="1:27" ht="27.75" x14ac:dyDescent="0.4">
      <c r="D23" s="148"/>
      <c r="U23" s="149"/>
      <c r="V23" s="149"/>
      <c r="W23" s="149"/>
      <c r="X23" s="149"/>
      <c r="Y23" s="149"/>
    </row>
    <row r="24" spans="1:27" ht="16.5" thickBot="1" x14ac:dyDescent="0.3">
      <c r="A24" s="150" t="s">
        <v>240</v>
      </c>
      <c r="B24" s="150" t="s">
        <v>0</v>
      </c>
      <c r="D24" s="151"/>
      <c r="E24" s="152"/>
      <c r="F24" s="152"/>
      <c r="G24" s="152"/>
      <c r="H24" s="152"/>
    </row>
    <row r="25" spans="1:27" x14ac:dyDescent="0.25">
      <c r="A25" s="153" t="s">
        <v>412</v>
      </c>
      <c r="B25" s="222">
        <v>265525205.22211137</v>
      </c>
      <c r="D25" s="148" t="s">
        <v>239</v>
      </c>
      <c r="E25" s="155"/>
      <c r="F25" s="155"/>
      <c r="M25" s="146"/>
    </row>
    <row r="26" spans="1:27" x14ac:dyDescent="0.25">
      <c r="A26" s="154" t="s">
        <v>238</v>
      </c>
      <c r="B26" s="335"/>
      <c r="D26" s="415" t="s">
        <v>237</v>
      </c>
      <c r="E26" s="416"/>
      <c r="F26" s="157">
        <v>1.5674383627458173</v>
      </c>
      <c r="M26" s="146"/>
    </row>
    <row r="27" spans="1:27" x14ac:dyDescent="0.25">
      <c r="A27" s="154" t="s">
        <v>236</v>
      </c>
      <c r="B27" s="335">
        <v>11</v>
      </c>
      <c r="D27" s="415" t="s">
        <v>235</v>
      </c>
      <c r="E27" s="416"/>
      <c r="F27" s="157">
        <v>1.9060974819053971</v>
      </c>
      <c r="M27" s="146"/>
    </row>
    <row r="28" spans="1:27" ht="16.5" thickBot="1" x14ac:dyDescent="0.3">
      <c r="A28" s="156" t="s">
        <v>234</v>
      </c>
      <c r="B28" s="336">
        <v>1</v>
      </c>
      <c r="D28" s="415" t="s">
        <v>414</v>
      </c>
      <c r="E28" s="416"/>
      <c r="F28" s="162">
        <v>795486566.83327007</v>
      </c>
      <c r="K28" s="158"/>
      <c r="M28" s="159"/>
    </row>
    <row r="29" spans="1:27" x14ac:dyDescent="0.25">
      <c r="A29" s="153" t="s">
        <v>233</v>
      </c>
      <c r="B29" s="160">
        <v>41666.666666666672</v>
      </c>
      <c r="D29" s="415" t="s">
        <v>415</v>
      </c>
      <c r="E29" s="416"/>
      <c r="F29" s="334" t="s">
        <v>666</v>
      </c>
      <c r="K29" s="158"/>
      <c r="M29" s="146"/>
    </row>
    <row r="30" spans="1:27" x14ac:dyDescent="0.25">
      <c r="A30" s="154" t="s">
        <v>413</v>
      </c>
      <c r="B30" s="161">
        <v>1</v>
      </c>
      <c r="K30" s="158"/>
      <c r="M30" s="146"/>
    </row>
    <row r="31" spans="1:27" x14ac:dyDescent="0.25">
      <c r="A31" s="154" t="s">
        <v>232</v>
      </c>
      <c r="B31" s="161">
        <v>1</v>
      </c>
      <c r="K31" s="158"/>
      <c r="M31" s="146"/>
    </row>
    <row r="32" spans="1:27" x14ac:dyDescent="0.25">
      <c r="A32" s="154" t="s">
        <v>216</v>
      </c>
      <c r="B32" s="161">
        <v>41666.666666666672</v>
      </c>
      <c r="M32" s="146"/>
    </row>
    <row r="33" spans="1:13" x14ac:dyDescent="0.25">
      <c r="A33" s="154" t="s">
        <v>231</v>
      </c>
      <c r="B33" s="161">
        <v>1</v>
      </c>
      <c r="M33" s="146"/>
    </row>
    <row r="34" spans="1:13" x14ac:dyDescent="0.25">
      <c r="A34" s="154" t="s">
        <v>230</v>
      </c>
      <c r="B34" s="161">
        <v>1</v>
      </c>
      <c r="M34" s="146"/>
    </row>
    <row r="35" spans="1:13" x14ac:dyDescent="0.25">
      <c r="A35" s="163" t="s">
        <v>416</v>
      </c>
      <c r="B35" s="164">
        <v>2.1999999999999999E-2</v>
      </c>
      <c r="M35" s="146"/>
    </row>
    <row r="36" spans="1:13" ht="16.5" thickBot="1" x14ac:dyDescent="0.3">
      <c r="A36" s="156" t="s">
        <v>209</v>
      </c>
      <c r="B36" s="165">
        <v>0.2</v>
      </c>
      <c r="M36" s="146"/>
    </row>
    <row r="37" spans="1:13" x14ac:dyDescent="0.25">
      <c r="A37" s="153" t="s">
        <v>417</v>
      </c>
      <c r="B37" s="160">
        <v>0</v>
      </c>
      <c r="M37" s="146"/>
    </row>
    <row r="38" spans="1:13" x14ac:dyDescent="0.25">
      <c r="A38" s="154" t="s">
        <v>229</v>
      </c>
      <c r="B38" s="337"/>
      <c r="M38" s="146"/>
    </row>
    <row r="39" spans="1:13" x14ac:dyDescent="0.25">
      <c r="A39" s="163" t="s">
        <v>228</v>
      </c>
      <c r="B39" s="166">
        <v>0</v>
      </c>
      <c r="M39" s="146"/>
    </row>
    <row r="40" spans="1:13" x14ac:dyDescent="0.25">
      <c r="A40" s="163"/>
      <c r="B40" s="166"/>
      <c r="M40" s="146"/>
    </row>
    <row r="41" spans="1:13" x14ac:dyDescent="0.25">
      <c r="A41" s="163" t="s">
        <v>227</v>
      </c>
      <c r="B41" s="338">
        <v>0</v>
      </c>
      <c r="M41" s="146"/>
    </row>
    <row r="42" spans="1:13" x14ac:dyDescent="0.25">
      <c r="A42" s="167" t="s">
        <v>226</v>
      </c>
      <c r="B42" s="168">
        <v>0</v>
      </c>
      <c r="M42" s="146"/>
    </row>
    <row r="43" spans="1:13" x14ac:dyDescent="0.25">
      <c r="A43" s="167" t="s">
        <v>225</v>
      </c>
      <c r="B43" s="168">
        <v>0</v>
      </c>
      <c r="M43" s="146"/>
    </row>
    <row r="44" spans="1:13" x14ac:dyDescent="0.25">
      <c r="A44" s="167" t="s">
        <v>224</v>
      </c>
      <c r="B44" s="168">
        <v>0.13500000000000001</v>
      </c>
      <c r="M44" s="146"/>
    </row>
    <row r="45" spans="1:13" x14ac:dyDescent="0.25">
      <c r="A45" s="167" t="s">
        <v>223</v>
      </c>
      <c r="B45" s="168">
        <v>1</v>
      </c>
      <c r="M45" s="146"/>
    </row>
    <row r="46" spans="1:13" ht="16.5" thickBot="1" x14ac:dyDescent="0.3">
      <c r="A46" s="169" t="s">
        <v>418</v>
      </c>
      <c r="B46" s="170">
        <v>0.13500000000000001</v>
      </c>
      <c r="M46" s="146"/>
    </row>
    <row r="47" spans="1:13" x14ac:dyDescent="0.25">
      <c r="A47" s="171" t="s">
        <v>222</v>
      </c>
      <c r="B47" s="339">
        <v>2024</v>
      </c>
      <c r="C47" s="340">
        <v>2025</v>
      </c>
      <c r="D47" s="340">
        <v>2026</v>
      </c>
      <c r="E47" s="340">
        <v>2027</v>
      </c>
      <c r="F47" s="340">
        <v>2028</v>
      </c>
      <c r="G47" s="340">
        <v>2029</v>
      </c>
      <c r="H47" s="340">
        <v>2030</v>
      </c>
      <c r="I47" s="340">
        <v>2031</v>
      </c>
      <c r="J47" s="340">
        <v>2032</v>
      </c>
      <c r="K47" s="340">
        <v>2033</v>
      </c>
      <c r="L47" s="340">
        <v>2034</v>
      </c>
      <c r="M47" s="340">
        <v>2035</v>
      </c>
    </row>
    <row r="48" spans="1:13" outlineLevel="1" x14ac:dyDescent="0.25">
      <c r="A48" s="172" t="s">
        <v>221</v>
      </c>
      <c r="B48" s="173">
        <v>4.7E-2</v>
      </c>
      <c r="C48" s="173">
        <v>0.04</v>
      </c>
      <c r="D48" s="173">
        <v>0.04</v>
      </c>
      <c r="E48" s="173">
        <v>0.04</v>
      </c>
      <c r="F48" s="173">
        <v>0.04</v>
      </c>
      <c r="G48" s="173">
        <v>0.04</v>
      </c>
      <c r="H48" s="173">
        <v>0.04</v>
      </c>
      <c r="I48" s="173">
        <v>0.04</v>
      </c>
      <c r="J48" s="173">
        <v>0.04</v>
      </c>
      <c r="K48" s="173">
        <v>0.04</v>
      </c>
      <c r="L48" s="173">
        <v>0.04</v>
      </c>
      <c r="M48" s="173">
        <v>0.04</v>
      </c>
    </row>
    <row r="49" spans="1:13" outlineLevel="1" x14ac:dyDescent="0.25">
      <c r="A49" s="172" t="s">
        <v>220</v>
      </c>
      <c r="B49" s="173">
        <v>4.7E-2</v>
      </c>
      <c r="C49" s="173">
        <v>8.888000000000007E-2</v>
      </c>
      <c r="D49" s="173">
        <v>0.1324352000000002</v>
      </c>
      <c r="E49" s="173">
        <v>0.17773260800000035</v>
      </c>
      <c r="F49" s="173">
        <v>0.2248419123200005</v>
      </c>
      <c r="G49" s="173">
        <v>0.27383558881280057</v>
      </c>
      <c r="H49" s="173">
        <v>0.32478901236531255</v>
      </c>
      <c r="I49" s="173">
        <v>0.37778057285992506</v>
      </c>
      <c r="J49" s="173">
        <v>0.43289179577432213</v>
      </c>
      <c r="K49" s="173">
        <v>0.49020746760529499</v>
      </c>
      <c r="L49" s="173">
        <v>0.5498157663095069</v>
      </c>
      <c r="M49" s="173">
        <v>0.61180839696188727</v>
      </c>
    </row>
    <row r="50" spans="1:13" s="148" customFormat="1" ht="16.5" thickBot="1" x14ac:dyDescent="0.3">
      <c r="A50" s="174" t="s">
        <v>419</v>
      </c>
      <c r="B50" s="175">
        <v>330873.33333333331</v>
      </c>
      <c r="C50" s="175">
        <v>212409029.77050921</v>
      </c>
      <c r="D50" s="175">
        <v>218781310.71773198</v>
      </c>
      <c r="E50" s="175">
        <v>225344749.95191595</v>
      </c>
      <c r="F50" s="175">
        <v>232105092.1730372</v>
      </c>
      <c r="G50" s="175">
        <v>239068244.67340288</v>
      </c>
      <c r="H50" s="175">
        <v>246240292.13340694</v>
      </c>
      <c r="I50" s="175">
        <v>253627500.82805014</v>
      </c>
      <c r="J50" s="175">
        <v>261236325.56284466</v>
      </c>
      <c r="K50" s="175">
        <v>269073415.34864604</v>
      </c>
      <c r="L50" s="175">
        <v>277145617.81541085</v>
      </c>
      <c r="M50" s="175">
        <v>285459986.14810139</v>
      </c>
    </row>
    <row r="51" spans="1:13" x14ac:dyDescent="0.25">
      <c r="A51" s="341" t="s">
        <v>420</v>
      </c>
      <c r="B51" s="342">
        <v>330.87333333333333</v>
      </c>
      <c r="C51" s="342">
        <v>212409.02977050922</v>
      </c>
      <c r="D51" s="342">
        <v>218781.31071773198</v>
      </c>
      <c r="E51" s="342">
        <v>225344.74995191596</v>
      </c>
      <c r="F51" s="342">
        <v>232105.09217303721</v>
      </c>
      <c r="G51" s="342">
        <v>239068.24467340286</v>
      </c>
      <c r="H51" s="342">
        <v>246240.29213340694</v>
      </c>
      <c r="I51" s="342">
        <v>253627.50082805014</v>
      </c>
      <c r="J51" s="342">
        <v>261236.32556284466</v>
      </c>
      <c r="K51" s="342">
        <v>269073.41534864606</v>
      </c>
      <c r="L51" s="342">
        <v>277145.61781541083</v>
      </c>
      <c r="M51" s="342">
        <v>285459.98614810139</v>
      </c>
    </row>
    <row r="52" spans="1:13" x14ac:dyDescent="0.25">
      <c r="A52" s="343" t="s">
        <v>421</v>
      </c>
      <c r="B52" s="344">
        <v>0</v>
      </c>
      <c r="C52" s="344">
        <v>50</v>
      </c>
      <c r="D52" s="344">
        <v>50</v>
      </c>
      <c r="E52" s="344">
        <v>50</v>
      </c>
      <c r="F52" s="344">
        <v>50</v>
      </c>
      <c r="G52" s="344">
        <v>50</v>
      </c>
      <c r="H52" s="344">
        <v>50</v>
      </c>
      <c r="I52" s="344">
        <v>50</v>
      </c>
      <c r="J52" s="344">
        <v>50</v>
      </c>
      <c r="K52" s="344">
        <v>50</v>
      </c>
      <c r="L52" s="344">
        <v>50</v>
      </c>
      <c r="M52" s="344">
        <v>50</v>
      </c>
    </row>
    <row r="53" spans="1:13" x14ac:dyDescent="0.25">
      <c r="A53" s="343" t="s">
        <v>422</v>
      </c>
      <c r="B53" s="345">
        <v>0</v>
      </c>
      <c r="C53" s="345">
        <v>50</v>
      </c>
      <c r="D53" s="345">
        <v>50</v>
      </c>
      <c r="E53" s="345">
        <v>50</v>
      </c>
      <c r="F53" s="345">
        <v>50</v>
      </c>
      <c r="G53" s="345">
        <v>50</v>
      </c>
      <c r="H53" s="345">
        <v>50</v>
      </c>
      <c r="I53" s="345">
        <v>50</v>
      </c>
      <c r="J53" s="345">
        <v>50</v>
      </c>
      <c r="K53" s="345">
        <v>50</v>
      </c>
      <c r="L53" s="345">
        <v>50</v>
      </c>
      <c r="M53" s="345">
        <v>50</v>
      </c>
    </row>
    <row r="54" spans="1:13" hidden="1" x14ac:dyDescent="0.25">
      <c r="A54" s="343" t="s">
        <v>667</v>
      </c>
      <c r="B54" s="343"/>
      <c r="C54" s="343"/>
      <c r="D54" s="343"/>
      <c r="E54" s="343"/>
      <c r="F54" s="343"/>
      <c r="G54" s="343"/>
      <c r="H54" s="343"/>
      <c r="I54" s="343"/>
      <c r="J54" s="343"/>
      <c r="K54" s="343"/>
      <c r="L54" s="343"/>
      <c r="M54" s="343"/>
    </row>
    <row r="55" spans="1:13" hidden="1" x14ac:dyDescent="0.25">
      <c r="M55" s="146"/>
    </row>
    <row r="56" spans="1:13" hidden="1" x14ac:dyDescent="0.25">
      <c r="M56" s="146"/>
    </row>
    <row r="57" spans="1:13" hidden="1" x14ac:dyDescent="0.25">
      <c r="M57" s="146"/>
    </row>
    <row r="58" spans="1:13" hidden="1" x14ac:dyDescent="0.25">
      <c r="M58" s="146"/>
    </row>
    <row r="59" spans="1:13" hidden="1" x14ac:dyDescent="0.25">
      <c r="M59" s="146"/>
    </row>
    <row r="60" spans="1:13" hidden="1" x14ac:dyDescent="0.25">
      <c r="M60" s="146"/>
    </row>
    <row r="61" spans="1:13" x14ac:dyDescent="0.25">
      <c r="M61" s="146"/>
    </row>
    <row r="62" spans="1:13" ht="16.5" thickBot="1" x14ac:dyDescent="0.3">
      <c r="A62" s="178"/>
      <c r="B62" s="179"/>
      <c r="C62" s="179"/>
      <c r="D62" s="179"/>
      <c r="E62" s="179"/>
      <c r="F62" s="179"/>
      <c r="G62" s="179"/>
      <c r="H62" s="179"/>
      <c r="I62" s="179"/>
      <c r="J62" s="179"/>
      <c r="K62" s="179"/>
      <c r="L62" s="180"/>
      <c r="M62" s="180"/>
    </row>
    <row r="63" spans="1:13" s="158" customFormat="1" x14ac:dyDescent="0.25">
      <c r="A63" s="176" t="s">
        <v>423</v>
      </c>
      <c r="B63" s="339">
        <v>2024</v>
      </c>
      <c r="C63" s="339">
        <v>2025</v>
      </c>
      <c r="D63" s="339">
        <v>2026</v>
      </c>
      <c r="E63" s="339">
        <v>2027</v>
      </c>
      <c r="F63" s="339">
        <v>2028</v>
      </c>
      <c r="G63" s="339">
        <v>2029</v>
      </c>
      <c r="H63" s="339">
        <v>2030</v>
      </c>
      <c r="I63" s="339">
        <v>2031</v>
      </c>
      <c r="J63" s="339">
        <v>2032</v>
      </c>
      <c r="K63" s="339">
        <v>2033</v>
      </c>
      <c r="L63" s="339">
        <v>2034</v>
      </c>
      <c r="M63" s="339">
        <v>2035</v>
      </c>
    </row>
    <row r="64" spans="1:13" s="148" customFormat="1" ht="14.25" x14ac:dyDescent="0.25">
      <c r="A64" s="181" t="s">
        <v>219</v>
      </c>
      <c r="B64" s="182">
        <v>330873.33333333331</v>
      </c>
      <c r="C64" s="182">
        <v>212409029.77050921</v>
      </c>
      <c r="D64" s="182">
        <v>218781310.71773198</v>
      </c>
      <c r="E64" s="182">
        <v>225344749.95191595</v>
      </c>
      <c r="F64" s="182">
        <v>232105092.1730372</v>
      </c>
      <c r="G64" s="182">
        <v>239068244.67340288</v>
      </c>
      <c r="H64" s="182">
        <v>246240292.13340694</v>
      </c>
      <c r="I64" s="182">
        <v>253627500.82805014</v>
      </c>
      <c r="J64" s="182">
        <v>261236325.56284466</v>
      </c>
      <c r="K64" s="182">
        <v>269073415.34864604</v>
      </c>
      <c r="L64" s="182">
        <v>277145617.81541085</v>
      </c>
      <c r="M64" s="182">
        <v>285459986.14810139</v>
      </c>
    </row>
    <row r="65" spans="1:13" x14ac:dyDescent="0.25">
      <c r="A65" s="177" t="s">
        <v>218</v>
      </c>
      <c r="B65" s="183">
        <v>0</v>
      </c>
      <c r="C65" s="183">
        <v>-5659362.6429976709</v>
      </c>
      <c r="D65" s="183">
        <v>-5393837.4377755607</v>
      </c>
      <c r="E65" s="183">
        <v>-5128312.2325534485</v>
      </c>
      <c r="F65" s="183">
        <v>-4862787.0273313373</v>
      </c>
      <c r="G65" s="183">
        <v>-4597261.8221092261</v>
      </c>
      <c r="H65" s="183">
        <v>-4331736.6168871149</v>
      </c>
      <c r="I65" s="183">
        <v>-4066211.4116650037</v>
      </c>
      <c r="J65" s="183">
        <v>-3800686.2064428926</v>
      </c>
      <c r="K65" s="183">
        <v>-3535161.0012207814</v>
      </c>
      <c r="L65" s="183">
        <v>-3269635.7959986702</v>
      </c>
      <c r="M65" s="183">
        <v>-3004110.590776559</v>
      </c>
    </row>
    <row r="66" spans="1:13" x14ac:dyDescent="0.25">
      <c r="A66" s="184" t="s">
        <v>217</v>
      </c>
      <c r="B66" s="183">
        <v>0</v>
      </c>
      <c r="C66" s="183">
        <v>-41666.666666666672</v>
      </c>
      <c r="D66" s="183">
        <v>-41666.666666666672</v>
      </c>
      <c r="E66" s="183">
        <v>-41666.666666666672</v>
      </c>
      <c r="F66" s="183">
        <v>-41666.666666666672</v>
      </c>
      <c r="G66" s="183">
        <v>-41666.666666666672</v>
      </c>
      <c r="H66" s="183">
        <v>-41666.666666666672</v>
      </c>
      <c r="I66" s="183">
        <v>-41666.666666666672</v>
      </c>
      <c r="J66" s="183">
        <v>-41666.666666666672</v>
      </c>
      <c r="K66" s="183">
        <v>-41666.666666666672</v>
      </c>
      <c r="L66" s="183">
        <v>-41666.666666666672</v>
      </c>
      <c r="M66" s="183">
        <v>-41666.666666666672</v>
      </c>
    </row>
    <row r="67" spans="1:13" x14ac:dyDescent="0.25">
      <c r="A67" s="184" t="s">
        <v>216</v>
      </c>
      <c r="B67" s="183">
        <v>0</v>
      </c>
      <c r="C67" s="183">
        <v>-41666.666666666672</v>
      </c>
      <c r="D67" s="183">
        <v>-41666.666666666672</v>
      </c>
      <c r="E67" s="183">
        <v>-41666.666666666672</v>
      </c>
      <c r="F67" s="183">
        <v>-41666.666666666672</v>
      </c>
      <c r="G67" s="183">
        <v>-41666.666666666672</v>
      </c>
      <c r="H67" s="183">
        <v>-41666.666666666672</v>
      </c>
      <c r="I67" s="183">
        <v>-41666.666666666672</v>
      </c>
      <c r="J67" s="183">
        <v>-41666.666666666672</v>
      </c>
      <c r="K67" s="183">
        <v>-41666.666666666672</v>
      </c>
      <c r="L67" s="183">
        <v>-41666.666666666672</v>
      </c>
      <c r="M67" s="183">
        <v>-41666.666666666672</v>
      </c>
    </row>
    <row r="68" spans="1:13" x14ac:dyDescent="0.25">
      <c r="A68" s="184" t="s">
        <v>417</v>
      </c>
      <c r="B68" s="183"/>
      <c r="C68" s="183"/>
      <c r="D68" s="183"/>
      <c r="E68" s="183"/>
      <c r="F68" s="183"/>
      <c r="G68" s="183"/>
      <c r="H68" s="183"/>
      <c r="I68" s="183"/>
      <c r="J68" s="183"/>
      <c r="K68" s="183"/>
      <c r="L68" s="183"/>
      <c r="M68" s="183"/>
    </row>
    <row r="69" spans="1:13" x14ac:dyDescent="0.25">
      <c r="A69" s="184" t="s">
        <v>417</v>
      </c>
      <c r="B69" s="183">
        <v>0</v>
      </c>
      <c r="C69" s="183">
        <v>0</v>
      </c>
      <c r="D69" s="183">
        <v>0</v>
      </c>
      <c r="E69" s="183">
        <v>0</v>
      </c>
      <c r="F69" s="183">
        <v>0</v>
      </c>
      <c r="G69" s="183">
        <v>0</v>
      </c>
      <c r="H69" s="183">
        <v>0</v>
      </c>
      <c r="I69" s="183">
        <v>0</v>
      </c>
      <c r="J69" s="183">
        <v>0</v>
      </c>
      <c r="K69" s="183">
        <v>0</v>
      </c>
      <c r="L69" s="183">
        <v>0</v>
      </c>
      <c r="M69" s="183">
        <v>0</v>
      </c>
    </row>
    <row r="70" spans="1:13" x14ac:dyDescent="0.25">
      <c r="A70" s="184" t="s">
        <v>417</v>
      </c>
      <c r="B70" s="183"/>
      <c r="C70" s="183">
        <v>0</v>
      </c>
      <c r="D70" s="183">
        <v>0</v>
      </c>
      <c r="E70" s="183">
        <v>0</v>
      </c>
      <c r="F70" s="183">
        <v>0</v>
      </c>
      <c r="G70" s="183">
        <v>0</v>
      </c>
      <c r="H70" s="183">
        <v>0</v>
      </c>
      <c r="I70" s="183">
        <v>0</v>
      </c>
      <c r="J70" s="183">
        <v>0</v>
      </c>
      <c r="K70" s="183">
        <v>0</v>
      </c>
      <c r="L70" s="183">
        <v>0</v>
      </c>
      <c r="M70" s="183">
        <v>0</v>
      </c>
    </row>
    <row r="71" spans="1:13" x14ac:dyDescent="0.25">
      <c r="A71" s="184" t="s">
        <v>215</v>
      </c>
      <c r="B71" s="183"/>
      <c r="C71" s="183">
        <v>-5576029.3096643379</v>
      </c>
      <c r="D71" s="183">
        <v>-5310504.1044422276</v>
      </c>
      <c r="E71" s="183">
        <v>-5044978.8992201155</v>
      </c>
      <c r="F71" s="183">
        <v>-4779453.6939980043</v>
      </c>
      <c r="G71" s="183">
        <v>-4513928.4887758931</v>
      </c>
      <c r="H71" s="183">
        <v>-4248403.2835537819</v>
      </c>
      <c r="I71" s="183">
        <v>-3982878.0783316703</v>
      </c>
      <c r="J71" s="183">
        <v>-3717352.8731095591</v>
      </c>
      <c r="K71" s="183">
        <v>-3451827.6678874479</v>
      </c>
      <c r="L71" s="183">
        <v>-3186302.4626653367</v>
      </c>
      <c r="M71" s="183">
        <v>-2920777.2574432255</v>
      </c>
    </row>
    <row r="72" spans="1:13" s="148" customFormat="1" ht="14.25" x14ac:dyDescent="0.25">
      <c r="A72" s="185" t="s">
        <v>424</v>
      </c>
      <c r="B72" s="182">
        <v>330873.33333333331</v>
      </c>
      <c r="C72" s="182">
        <v>206749667.12751153</v>
      </c>
      <c r="D72" s="182">
        <v>213387473.27995643</v>
      </c>
      <c r="E72" s="182">
        <v>220216437.7193625</v>
      </c>
      <c r="F72" s="182">
        <v>227242305.14570588</v>
      </c>
      <c r="G72" s="182">
        <v>234470982.85129365</v>
      </c>
      <c r="H72" s="182">
        <v>241908555.51651981</v>
      </c>
      <c r="I72" s="182">
        <v>249561289.41638514</v>
      </c>
      <c r="J72" s="182">
        <v>257435639.35640177</v>
      </c>
      <c r="K72" s="182">
        <v>265538254.34742525</v>
      </c>
      <c r="L72" s="182">
        <v>273875982.01941216</v>
      </c>
      <c r="M72" s="182">
        <v>282455875.55732483</v>
      </c>
    </row>
    <row r="73" spans="1:13" x14ac:dyDescent="0.25">
      <c r="A73" s="184" t="s">
        <v>211</v>
      </c>
      <c r="B73" s="183">
        <v>0</v>
      </c>
      <c r="C73" s="183">
        <v>-24138655.020191941</v>
      </c>
      <c r="D73" s="183">
        <v>-24138655.020191941</v>
      </c>
      <c r="E73" s="183">
        <v>-24138655.020191941</v>
      </c>
      <c r="F73" s="183">
        <v>-24138655.020191941</v>
      </c>
      <c r="G73" s="183">
        <v>-24138655.020191941</v>
      </c>
      <c r="H73" s="183">
        <v>-24138655.020191941</v>
      </c>
      <c r="I73" s="183">
        <v>-24138655.020191941</v>
      </c>
      <c r="J73" s="183">
        <v>-24138655.020191941</v>
      </c>
      <c r="K73" s="183">
        <v>-24138655.020191941</v>
      </c>
      <c r="L73" s="183">
        <v>-24138655.020191941</v>
      </c>
      <c r="M73" s="183">
        <v>-24138655.020191941</v>
      </c>
    </row>
    <row r="74" spans="1:13" s="148" customFormat="1" ht="14.25" x14ac:dyDescent="0.25">
      <c r="A74" s="185" t="s">
        <v>425</v>
      </c>
      <c r="B74" s="182">
        <v>330873.33333333331</v>
      </c>
      <c r="C74" s="182">
        <v>182611012.10731959</v>
      </c>
      <c r="D74" s="182">
        <v>189248818.25976449</v>
      </c>
      <c r="E74" s="182">
        <v>196077782.69917056</v>
      </c>
      <c r="F74" s="182">
        <v>203103650.12551394</v>
      </c>
      <c r="G74" s="182">
        <v>210332327.83110172</v>
      </c>
      <c r="H74" s="182">
        <v>217769900.49632788</v>
      </c>
      <c r="I74" s="182">
        <v>225422634.39619321</v>
      </c>
      <c r="J74" s="182">
        <v>233296984.33620983</v>
      </c>
      <c r="K74" s="182">
        <v>241399599.32723331</v>
      </c>
      <c r="L74" s="182">
        <v>249737326.99922022</v>
      </c>
      <c r="M74" s="182">
        <v>258317220.53713289</v>
      </c>
    </row>
    <row r="75" spans="1:13" x14ac:dyDescent="0.25">
      <c r="A75" s="184" t="s">
        <v>210</v>
      </c>
      <c r="B75" s="183">
        <v>0</v>
      </c>
      <c r="C75" s="183">
        <v>0</v>
      </c>
      <c r="D75" s="183">
        <v>0</v>
      </c>
      <c r="E75" s="183">
        <v>0</v>
      </c>
      <c r="F75" s="183">
        <v>0</v>
      </c>
      <c r="G75" s="183">
        <v>0</v>
      </c>
      <c r="H75" s="183">
        <v>0</v>
      </c>
      <c r="I75" s="183">
        <v>0</v>
      </c>
      <c r="J75" s="183">
        <v>0</v>
      </c>
      <c r="K75" s="183">
        <v>0</v>
      </c>
      <c r="L75" s="183">
        <v>0</v>
      </c>
      <c r="M75" s="183">
        <v>0</v>
      </c>
    </row>
    <row r="76" spans="1:13" s="148" customFormat="1" ht="14.25" x14ac:dyDescent="0.25">
      <c r="A76" s="185" t="s">
        <v>214</v>
      </c>
      <c r="B76" s="182">
        <v>330873.33333333331</v>
      </c>
      <c r="C76" s="182">
        <v>182611012.10731959</v>
      </c>
      <c r="D76" s="182">
        <v>189248818.25976449</v>
      </c>
      <c r="E76" s="182">
        <v>196077782.69917056</v>
      </c>
      <c r="F76" s="182">
        <v>203103650.12551394</v>
      </c>
      <c r="G76" s="182">
        <v>210332327.83110172</v>
      </c>
      <c r="H76" s="182">
        <v>217769900.49632788</v>
      </c>
      <c r="I76" s="182">
        <v>225422634.39619321</v>
      </c>
      <c r="J76" s="182">
        <v>233296984.33620983</v>
      </c>
      <c r="K76" s="182">
        <v>241399599.32723331</v>
      </c>
      <c r="L76" s="182">
        <v>249737326.99922022</v>
      </c>
      <c r="M76" s="182">
        <v>258317220.53713289</v>
      </c>
    </row>
    <row r="77" spans="1:13" x14ac:dyDescent="0.25">
      <c r="A77" s="184" t="s">
        <v>209</v>
      </c>
      <c r="B77" s="183">
        <v>-66174.666666666672</v>
      </c>
      <c r="C77" s="183">
        <v>-36522202.421463922</v>
      </c>
      <c r="D77" s="183">
        <v>-37849763.6519529</v>
      </c>
      <c r="E77" s="183">
        <v>-39215556.539834112</v>
      </c>
      <c r="F77" s="183">
        <v>-40620730.025102794</v>
      </c>
      <c r="G77" s="183">
        <v>-42066465.566220343</v>
      </c>
      <c r="H77" s="183">
        <v>-43553980.099265575</v>
      </c>
      <c r="I77" s="183">
        <v>-45084526.879238643</v>
      </c>
      <c r="J77" s="183">
        <v>-46659396.867241971</v>
      </c>
      <c r="K77" s="183">
        <v>-48279919.865446664</v>
      </c>
      <c r="L77" s="183">
        <v>-49947465.39984405</v>
      </c>
      <c r="M77" s="183">
        <v>-51663444.107426584</v>
      </c>
    </row>
    <row r="78" spans="1:13" ht="16.5" thickBot="1" x14ac:dyDescent="0.3">
      <c r="A78" s="186" t="s">
        <v>213</v>
      </c>
      <c r="B78" s="187">
        <v>264698.66666666663</v>
      </c>
      <c r="C78" s="187">
        <v>146088809.68585569</v>
      </c>
      <c r="D78" s="187">
        <v>151399054.6078116</v>
      </c>
      <c r="E78" s="187">
        <v>156862226.15933645</v>
      </c>
      <c r="F78" s="187">
        <v>162482920.10041115</v>
      </c>
      <c r="G78" s="187">
        <v>168265862.26488137</v>
      </c>
      <c r="H78" s="187">
        <v>174215920.3970623</v>
      </c>
      <c r="I78" s="187">
        <v>180338107.51695457</v>
      </c>
      <c r="J78" s="187">
        <v>186637587.46896785</v>
      </c>
      <c r="K78" s="187">
        <v>193119679.46178666</v>
      </c>
      <c r="L78" s="187">
        <v>199789861.59937617</v>
      </c>
      <c r="M78" s="187">
        <v>206653776.42970631</v>
      </c>
    </row>
    <row r="79" spans="1:13" s="190" customFormat="1" ht="16.5" thickBot="1" x14ac:dyDescent="0.3">
      <c r="A79" s="188"/>
      <c r="B79" s="189">
        <v>0</v>
      </c>
      <c r="C79" s="189">
        <v>1</v>
      </c>
      <c r="D79" s="189">
        <v>2</v>
      </c>
      <c r="E79" s="189">
        <v>3</v>
      </c>
      <c r="F79" s="189">
        <v>4</v>
      </c>
      <c r="G79" s="189">
        <v>5</v>
      </c>
      <c r="H79" s="189">
        <v>6</v>
      </c>
      <c r="I79" s="189">
        <v>7</v>
      </c>
      <c r="J79" s="189">
        <v>8</v>
      </c>
      <c r="K79" s="189">
        <v>9</v>
      </c>
      <c r="L79" s="189">
        <v>10</v>
      </c>
      <c r="M79" s="189">
        <v>11</v>
      </c>
    </row>
    <row r="80" spans="1:13" x14ac:dyDescent="0.25">
      <c r="A80" s="176" t="s">
        <v>212</v>
      </c>
      <c r="B80" s="339">
        <v>2024</v>
      </c>
      <c r="C80" s="339">
        <v>2025</v>
      </c>
      <c r="D80" s="339">
        <v>2026</v>
      </c>
      <c r="E80" s="339">
        <v>2027</v>
      </c>
      <c r="F80" s="339">
        <v>2028</v>
      </c>
      <c r="G80" s="339">
        <v>2029</v>
      </c>
      <c r="H80" s="339">
        <v>2030</v>
      </c>
      <c r="I80" s="339">
        <v>2031</v>
      </c>
      <c r="J80" s="339">
        <v>2032</v>
      </c>
      <c r="K80" s="339">
        <v>2033</v>
      </c>
      <c r="L80" s="339">
        <v>2034</v>
      </c>
      <c r="M80" s="339">
        <v>2035</v>
      </c>
    </row>
    <row r="81" spans="1:13" s="148" customFormat="1" ht="14.25" x14ac:dyDescent="0.25">
      <c r="A81" s="181" t="s">
        <v>425</v>
      </c>
      <c r="B81" s="182">
        <v>330873.33333333331</v>
      </c>
      <c r="C81" s="182">
        <v>182611012.10731959</v>
      </c>
      <c r="D81" s="182">
        <v>189248818.25976449</v>
      </c>
      <c r="E81" s="182">
        <v>196077782.69917056</v>
      </c>
      <c r="F81" s="182">
        <v>203103650.12551394</v>
      </c>
      <c r="G81" s="182">
        <v>210332327.83110172</v>
      </c>
      <c r="H81" s="182">
        <v>217769900.49632788</v>
      </c>
      <c r="I81" s="182">
        <v>225422634.39619321</v>
      </c>
      <c r="J81" s="182">
        <v>233296984.33620983</v>
      </c>
      <c r="K81" s="182">
        <v>241399599.32723331</v>
      </c>
      <c r="L81" s="182">
        <v>249737326.99922022</v>
      </c>
      <c r="M81" s="182">
        <v>258317220.53713289</v>
      </c>
    </row>
    <row r="82" spans="1:13" x14ac:dyDescent="0.25">
      <c r="A82" s="184" t="s">
        <v>211</v>
      </c>
      <c r="B82" s="183">
        <v>0</v>
      </c>
      <c r="C82" s="183">
        <v>24138655.020191941</v>
      </c>
      <c r="D82" s="183">
        <v>24138655.020191941</v>
      </c>
      <c r="E82" s="183">
        <v>24138655.020191941</v>
      </c>
      <c r="F82" s="183">
        <v>24138655.020191941</v>
      </c>
      <c r="G82" s="183">
        <v>24138655.020191941</v>
      </c>
      <c r="H82" s="183">
        <v>24138655.020191941</v>
      </c>
      <c r="I82" s="183">
        <v>24138655.020191941</v>
      </c>
      <c r="J82" s="183">
        <v>24138655.020191941</v>
      </c>
      <c r="K82" s="183">
        <v>24138655.020191941</v>
      </c>
      <c r="L82" s="183">
        <v>24138655.020191941</v>
      </c>
      <c r="M82" s="183">
        <v>24138655.020191941</v>
      </c>
    </row>
    <row r="83" spans="1:13" x14ac:dyDescent="0.25">
      <c r="A83" s="184" t="s">
        <v>210</v>
      </c>
      <c r="B83" s="183">
        <v>0</v>
      </c>
      <c r="C83" s="183">
        <v>0</v>
      </c>
      <c r="D83" s="183">
        <v>0</v>
      </c>
      <c r="E83" s="183">
        <v>0</v>
      </c>
      <c r="F83" s="183">
        <v>0</v>
      </c>
      <c r="G83" s="183">
        <v>0</v>
      </c>
      <c r="H83" s="183">
        <v>0</v>
      </c>
      <c r="I83" s="183">
        <v>0</v>
      </c>
      <c r="J83" s="183">
        <v>0</v>
      </c>
      <c r="K83" s="183">
        <v>0</v>
      </c>
      <c r="L83" s="183">
        <v>0</v>
      </c>
      <c r="M83" s="183">
        <v>0</v>
      </c>
    </row>
    <row r="84" spans="1:13" x14ac:dyDescent="0.25">
      <c r="A84" s="184" t="s">
        <v>209</v>
      </c>
      <c r="B84" s="183">
        <v>-66174.666666666672</v>
      </c>
      <c r="C84" s="183">
        <v>-36522202.421463922</v>
      </c>
      <c r="D84" s="183">
        <v>-37849763.6519529</v>
      </c>
      <c r="E84" s="183">
        <v>-39215556.539834112</v>
      </c>
      <c r="F84" s="183">
        <v>-40620730.025102794</v>
      </c>
      <c r="G84" s="183">
        <v>-42066465.566220343</v>
      </c>
      <c r="H84" s="183">
        <v>-43553980.099265575</v>
      </c>
      <c r="I84" s="183">
        <v>-45084526.879238665</v>
      </c>
      <c r="J84" s="183">
        <v>-46659396.867241979</v>
      </c>
      <c r="K84" s="183">
        <v>-48279919.865446687</v>
      </c>
      <c r="L84" s="183">
        <v>-49947465.39984405</v>
      </c>
      <c r="M84" s="183">
        <v>-51663444.107426584</v>
      </c>
    </row>
    <row r="85" spans="1:13" x14ac:dyDescent="0.25">
      <c r="A85" s="184" t="s">
        <v>208</v>
      </c>
      <c r="B85" s="191">
        <v>-53038866.377755612</v>
      </c>
      <c r="C85" s="191">
        <v>42465139.287435181</v>
      </c>
      <c r="D85" s="191">
        <v>10573727.090320431</v>
      </c>
      <c r="E85" s="191">
        <v>0</v>
      </c>
      <c r="F85" s="191">
        <v>0</v>
      </c>
      <c r="G85" s="191">
        <v>0</v>
      </c>
      <c r="H85" s="191">
        <v>0</v>
      </c>
      <c r="I85" s="191">
        <v>0</v>
      </c>
      <c r="J85" s="191">
        <v>0</v>
      </c>
      <c r="K85" s="191">
        <v>0</v>
      </c>
      <c r="L85" s="191">
        <v>0</v>
      </c>
      <c r="M85" s="191">
        <v>0</v>
      </c>
    </row>
    <row r="86" spans="1:13" x14ac:dyDescent="0.25">
      <c r="A86" s="184" t="s">
        <v>207</v>
      </c>
      <c r="B86" s="183">
        <v>0</v>
      </c>
      <c r="C86" s="183">
        <v>0</v>
      </c>
      <c r="D86" s="183">
        <v>0</v>
      </c>
      <c r="E86" s="183">
        <v>0</v>
      </c>
      <c r="F86" s="183">
        <v>0</v>
      </c>
      <c r="G86" s="183">
        <v>0</v>
      </c>
      <c r="H86" s="183">
        <v>0</v>
      </c>
      <c r="I86" s="183">
        <v>0</v>
      </c>
      <c r="J86" s="183">
        <v>0</v>
      </c>
      <c r="K86" s="183">
        <v>0</v>
      </c>
      <c r="L86" s="183">
        <v>0</v>
      </c>
      <c r="M86" s="183">
        <v>0</v>
      </c>
    </row>
    <row r="87" spans="1:13" x14ac:dyDescent="0.25">
      <c r="A87" s="184" t="s">
        <v>206</v>
      </c>
      <c r="B87" s="183">
        <v>-265525205.22211137</v>
      </c>
      <c r="C87" s="183">
        <v>0</v>
      </c>
      <c r="D87" s="183">
        <v>0</v>
      </c>
      <c r="E87" s="183">
        <v>0</v>
      </c>
      <c r="F87" s="183">
        <v>0</v>
      </c>
      <c r="G87" s="183">
        <v>0</v>
      </c>
      <c r="H87" s="183">
        <v>0</v>
      </c>
      <c r="I87" s="183">
        <v>0</v>
      </c>
      <c r="J87" s="183">
        <v>0</v>
      </c>
      <c r="K87" s="183">
        <v>0</v>
      </c>
      <c r="L87" s="183">
        <v>0</v>
      </c>
      <c r="M87" s="183">
        <v>0</v>
      </c>
    </row>
    <row r="88" spans="1:13" x14ac:dyDescent="0.25">
      <c r="A88" s="184" t="s">
        <v>205</v>
      </c>
      <c r="B88" s="183">
        <v>0</v>
      </c>
      <c r="C88" s="183">
        <v>0</v>
      </c>
      <c r="D88" s="183">
        <v>0</v>
      </c>
      <c r="E88" s="183">
        <v>0</v>
      </c>
      <c r="F88" s="183">
        <v>0</v>
      </c>
      <c r="G88" s="183">
        <v>0</v>
      </c>
      <c r="H88" s="183">
        <v>0</v>
      </c>
      <c r="I88" s="183">
        <v>0</v>
      </c>
      <c r="J88" s="183">
        <v>0</v>
      </c>
      <c r="K88" s="183">
        <v>0</v>
      </c>
      <c r="L88" s="183">
        <v>0</v>
      </c>
      <c r="M88" s="183">
        <v>0</v>
      </c>
    </row>
    <row r="89" spans="1:13" s="148" customFormat="1" ht="14.25" x14ac:dyDescent="0.25">
      <c r="A89" s="192" t="s">
        <v>204</v>
      </c>
      <c r="B89" s="182">
        <v>-318299372.9332003</v>
      </c>
      <c r="C89" s="182">
        <v>212692603.99348277</v>
      </c>
      <c r="D89" s="182">
        <v>186111436.71832398</v>
      </c>
      <c r="E89" s="182">
        <v>181000881.17952839</v>
      </c>
      <c r="F89" s="182">
        <v>186621575.12060308</v>
      </c>
      <c r="G89" s="182">
        <v>192404517.28507331</v>
      </c>
      <c r="H89" s="182">
        <v>198354575.41725424</v>
      </c>
      <c r="I89" s="182">
        <v>204476762.53714648</v>
      </c>
      <c r="J89" s="182">
        <v>210776242.48915979</v>
      </c>
      <c r="K89" s="182">
        <v>217258334.48197857</v>
      </c>
      <c r="L89" s="182">
        <v>223928516.61956811</v>
      </c>
      <c r="M89" s="182">
        <v>230792431.44989824</v>
      </c>
    </row>
    <row r="90" spans="1:13" s="148" customFormat="1" ht="14.25" x14ac:dyDescent="0.25">
      <c r="A90" s="192" t="s">
        <v>426</v>
      </c>
      <c r="B90" s="182">
        <v>-318299372.9332003</v>
      </c>
      <c r="C90" s="182">
        <v>-105606768.93971753</v>
      </c>
      <c r="D90" s="182">
        <v>80504667.778606445</v>
      </c>
      <c r="E90" s="182">
        <v>261505548.95813483</v>
      </c>
      <c r="F90" s="182">
        <v>448127124.07873791</v>
      </c>
      <c r="G90" s="182">
        <v>640531641.36381125</v>
      </c>
      <c r="H90" s="182">
        <v>838886216.78106546</v>
      </c>
      <c r="I90" s="182">
        <v>1043362979.3182119</v>
      </c>
      <c r="J90" s="182">
        <v>1254139221.8073716</v>
      </c>
      <c r="K90" s="182">
        <v>1471397556.2893503</v>
      </c>
      <c r="L90" s="182">
        <v>1695326072.9089184</v>
      </c>
      <c r="M90" s="182">
        <v>1926118504.3588166</v>
      </c>
    </row>
    <row r="91" spans="1:13" x14ac:dyDescent="0.25">
      <c r="A91" s="193" t="s">
        <v>203</v>
      </c>
      <c r="B91" s="194">
        <v>1</v>
      </c>
      <c r="C91" s="194">
        <v>0.88105726872246692</v>
      </c>
      <c r="D91" s="194">
        <v>0.77626191076869333</v>
      </c>
      <c r="E91" s="194">
        <v>0.68393119891514842</v>
      </c>
      <c r="F91" s="194">
        <v>0.60258255411026285</v>
      </c>
      <c r="G91" s="194">
        <v>0.53090973930419638</v>
      </c>
      <c r="H91" s="194">
        <v>0.4677618848495122</v>
      </c>
      <c r="I91" s="194">
        <v>0.41212500867798435</v>
      </c>
      <c r="J91" s="194">
        <v>0.3631057345180479</v>
      </c>
      <c r="K91" s="194">
        <v>0.31991694671193649</v>
      </c>
      <c r="L91" s="194">
        <v>0.28186515128804979</v>
      </c>
      <c r="M91" s="194">
        <v>0.24833934034189409</v>
      </c>
    </row>
    <row r="92" spans="1:13" s="148" customFormat="1" ht="14.25" x14ac:dyDescent="0.25">
      <c r="A92" s="195" t="s">
        <v>427</v>
      </c>
      <c r="B92" s="196">
        <v>-318299372.9332003</v>
      </c>
      <c r="C92" s="196">
        <v>187394364.75196719</v>
      </c>
      <c r="D92" s="196">
        <v>144471219.48287293</v>
      </c>
      <c r="E92" s="196">
        <v>123792149.66981317</v>
      </c>
      <c r="F92" s="196">
        <v>112454905.38825329</v>
      </c>
      <c r="G92" s="196">
        <v>102149432.11276802</v>
      </c>
      <c r="H92" s="196">
        <v>92782710.065699562</v>
      </c>
      <c r="I92" s="196">
        <v>84269987.535067633</v>
      </c>
      <c r="J92" s="196">
        <v>76534062.347980544</v>
      </c>
      <c r="K92" s="196">
        <v>69504623.015195206</v>
      </c>
      <c r="L92" s="196">
        <v>63117645.214683138</v>
      </c>
      <c r="M92" s="196">
        <v>57314840.182169542</v>
      </c>
    </row>
    <row r="93" spans="1:13" s="148" customFormat="1" ht="14.25" x14ac:dyDescent="0.25">
      <c r="A93" s="195" t="s">
        <v>428</v>
      </c>
      <c r="B93" s="196">
        <v>-318299372.9332003</v>
      </c>
      <c r="C93" s="196">
        <v>-130905008.18123311</v>
      </c>
      <c r="D93" s="196">
        <v>13566211.301639825</v>
      </c>
      <c r="E93" s="196">
        <v>137358360.97145301</v>
      </c>
      <c r="F93" s="196">
        <v>249813266.35970628</v>
      </c>
      <c r="G93" s="196">
        <v>351962698.47247434</v>
      </c>
      <c r="H93" s="196">
        <v>444745408.53817391</v>
      </c>
      <c r="I93" s="196">
        <v>529015396.07324153</v>
      </c>
      <c r="J93" s="196">
        <v>605549458.42122209</v>
      </c>
      <c r="K93" s="196">
        <v>675054081.43641734</v>
      </c>
      <c r="L93" s="196">
        <v>738171726.65110052</v>
      </c>
      <c r="M93" s="196">
        <v>795486566.83327007</v>
      </c>
    </row>
    <row r="94" spans="1:13" s="148" customFormat="1" ht="14.25" x14ac:dyDescent="0.25">
      <c r="A94" s="195" t="s">
        <v>429</v>
      </c>
      <c r="B94" s="197">
        <v>0</v>
      </c>
      <c r="C94" s="197">
        <v>0</v>
      </c>
      <c r="D94" s="197">
        <v>0.16857388508452376</v>
      </c>
      <c r="E94" s="197">
        <v>0.38605737888302438</v>
      </c>
      <c r="F94" s="197">
        <v>0.49204626658803496</v>
      </c>
      <c r="G94" s="197">
        <v>0.54732383624832837</v>
      </c>
      <c r="H94" s="197">
        <v>0.57778192119441663</v>
      </c>
      <c r="I94" s="197">
        <v>0.5952548620476481</v>
      </c>
      <c r="J94" s="197">
        <v>0.60557457718786978</v>
      </c>
      <c r="K94" s="197">
        <v>0.61179857301637885</v>
      </c>
      <c r="L94" s="197">
        <v>0.61560938099370821</v>
      </c>
      <c r="M94" s="197">
        <v>0.61796803441887427</v>
      </c>
    </row>
    <row r="95" spans="1:13" s="148" customFormat="1" ht="14.25" x14ac:dyDescent="0.25">
      <c r="A95" s="195" t="s">
        <v>430</v>
      </c>
      <c r="B95" s="198">
        <v>0</v>
      </c>
      <c r="C95" s="198">
        <v>0</v>
      </c>
      <c r="D95" s="198">
        <v>1.5674383627458173</v>
      </c>
      <c r="E95" s="198">
        <v>0</v>
      </c>
      <c r="F95" s="198">
        <v>0</v>
      </c>
      <c r="G95" s="198">
        <v>0</v>
      </c>
      <c r="H95" s="198">
        <v>0</v>
      </c>
      <c r="I95" s="198">
        <v>0</v>
      </c>
      <c r="J95" s="198">
        <v>0</v>
      </c>
      <c r="K95" s="198">
        <v>0</v>
      </c>
      <c r="L95" s="198">
        <v>0</v>
      </c>
      <c r="M95" s="198">
        <v>0</v>
      </c>
    </row>
    <row r="96" spans="1:13" s="148" customFormat="1" ht="15" thickBot="1" x14ac:dyDescent="0.3">
      <c r="A96" s="199" t="s">
        <v>431</v>
      </c>
      <c r="B96" s="200">
        <v>0</v>
      </c>
      <c r="C96" s="200">
        <v>0</v>
      </c>
      <c r="D96" s="200">
        <v>1.9060974819053971</v>
      </c>
      <c r="E96" s="200">
        <v>0</v>
      </c>
      <c r="F96" s="200">
        <v>0</v>
      </c>
      <c r="G96" s="200">
        <v>0</v>
      </c>
      <c r="H96" s="200">
        <v>0</v>
      </c>
      <c r="I96" s="200">
        <v>0</v>
      </c>
      <c r="J96" s="200">
        <v>0</v>
      </c>
      <c r="K96" s="200">
        <v>0</v>
      </c>
      <c r="L96" s="200">
        <v>0</v>
      </c>
      <c r="M96" s="200">
        <v>0</v>
      </c>
    </row>
  </sheetData>
  <mergeCells count="13">
    <mergeCell ref="D26:E26"/>
    <mergeCell ref="D27:E27"/>
    <mergeCell ref="D28:E28"/>
    <mergeCell ref="D29:E29"/>
    <mergeCell ref="A15:F15"/>
    <mergeCell ref="A16:F16"/>
    <mergeCell ref="A18:F18"/>
    <mergeCell ref="A13:F13"/>
    <mergeCell ref="A5:F5"/>
    <mergeCell ref="A7:F7"/>
    <mergeCell ref="A9:F9"/>
    <mergeCell ref="A10:F10"/>
    <mergeCell ref="A12:F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70" zoomScaleSheetLayoutView="70" workbookViewId="0">
      <selection activeCell="H39" sqref="H39"/>
    </sheetView>
  </sheetViews>
  <sheetFormatPr defaultRowHeight="15.75" x14ac:dyDescent="0.25"/>
  <cols>
    <col min="1" max="1" width="9.140625" style="59"/>
    <col min="2" max="2" width="37.7109375" style="59" customWidth="1"/>
    <col min="3" max="3" width="19.85546875" style="211" customWidth="1"/>
    <col min="4" max="4" width="15.42578125" style="211" customWidth="1"/>
    <col min="5" max="6" width="0"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67</v>
      </c>
    </row>
    <row r="2" spans="1:44" ht="18.75" x14ac:dyDescent="0.3">
      <c r="L2" s="14" t="s">
        <v>9</v>
      </c>
    </row>
    <row r="3" spans="1:44" ht="18.75" x14ac:dyDescent="0.3">
      <c r="L3" s="14" t="s">
        <v>66</v>
      </c>
    </row>
    <row r="4" spans="1:44" ht="18.75" x14ac:dyDescent="0.3">
      <c r="K4" s="14"/>
    </row>
    <row r="5" spans="1:44" x14ac:dyDescent="0.25">
      <c r="A5" s="351" t="str">
        <f>'3.3 паспорт описание'!A5:C5</f>
        <v>Год раскрытия информации: 2023 год</v>
      </c>
      <c r="B5" s="351"/>
      <c r="C5" s="351"/>
      <c r="D5" s="351"/>
      <c r="E5" s="351"/>
      <c r="F5" s="351"/>
      <c r="G5" s="351"/>
      <c r="H5" s="351"/>
      <c r="I5" s="351"/>
      <c r="J5" s="351"/>
      <c r="K5" s="351"/>
      <c r="L5" s="351"/>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4"/>
    </row>
    <row r="7" spans="1:44" ht="18.75" x14ac:dyDescent="0.25">
      <c r="A7" s="355" t="s">
        <v>8</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2" t="s">
        <v>7</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x14ac:dyDescent="0.25">
      <c r="A12" s="364" t="str">
        <f>'1. паспорт местоположение'!A12:C12</f>
        <v>L_NS1500.VL.0005</v>
      </c>
      <c r="B12" s="364"/>
      <c r="C12" s="364"/>
      <c r="D12" s="364"/>
      <c r="E12" s="364"/>
      <c r="F12" s="364"/>
      <c r="G12" s="364"/>
      <c r="H12" s="364"/>
      <c r="I12" s="364"/>
      <c r="J12" s="364"/>
      <c r="K12" s="364"/>
      <c r="L12" s="364"/>
    </row>
    <row r="13" spans="1:44" x14ac:dyDescent="0.25">
      <c r="A13" s="352" t="s">
        <v>6</v>
      </c>
      <c r="B13" s="352"/>
      <c r="C13" s="352"/>
      <c r="D13" s="352"/>
      <c r="E13" s="352"/>
      <c r="F13" s="352"/>
      <c r="G13" s="352"/>
      <c r="H13" s="352"/>
      <c r="I13" s="352"/>
      <c r="J13" s="352"/>
      <c r="K13" s="352"/>
      <c r="L13" s="352"/>
    </row>
    <row r="14" spans="1:44" ht="18.75" x14ac:dyDescent="0.25">
      <c r="A14" s="365"/>
      <c r="B14" s="365"/>
      <c r="C14" s="365"/>
      <c r="D14" s="365"/>
      <c r="E14" s="365"/>
      <c r="F14" s="365"/>
      <c r="G14" s="365"/>
      <c r="H14" s="365"/>
      <c r="I14" s="365"/>
      <c r="J14" s="365"/>
      <c r="K14" s="365"/>
      <c r="L14" s="365"/>
    </row>
    <row r="15" spans="1:44" ht="33" customHeight="1" x14ac:dyDescent="0.25">
      <c r="A15" s="358"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58"/>
      <c r="C15" s="358"/>
      <c r="D15" s="358"/>
      <c r="E15" s="358"/>
      <c r="F15" s="358"/>
      <c r="G15" s="358"/>
      <c r="H15" s="358"/>
      <c r="I15" s="358"/>
      <c r="J15" s="358"/>
      <c r="K15" s="358"/>
      <c r="L15" s="358"/>
    </row>
    <row r="16" spans="1:44" x14ac:dyDescent="0.25">
      <c r="A16" s="352" t="s">
        <v>5</v>
      </c>
      <c r="B16" s="352"/>
      <c r="C16" s="352"/>
      <c r="D16" s="352"/>
      <c r="E16" s="352"/>
      <c r="F16" s="352"/>
      <c r="G16" s="352"/>
      <c r="H16" s="352"/>
      <c r="I16" s="352"/>
      <c r="J16" s="352"/>
      <c r="K16" s="352"/>
      <c r="L16" s="352"/>
    </row>
    <row r="17" spans="1:12" ht="15.75" customHeight="1" x14ac:dyDescent="0.25">
      <c r="L17" s="75"/>
    </row>
    <row r="18" spans="1:12" x14ac:dyDescent="0.25">
      <c r="K18" s="74"/>
    </row>
    <row r="19" spans="1:12" ht="15.75" customHeight="1" x14ac:dyDescent="0.25">
      <c r="A19" s="431" t="s">
        <v>368</v>
      </c>
      <c r="B19" s="431"/>
      <c r="C19" s="431"/>
      <c r="D19" s="431"/>
      <c r="E19" s="431"/>
      <c r="F19" s="431"/>
      <c r="G19" s="431"/>
      <c r="H19" s="431"/>
      <c r="I19" s="431"/>
      <c r="J19" s="431"/>
      <c r="K19" s="431"/>
      <c r="L19" s="431"/>
    </row>
    <row r="20" spans="1:12" x14ac:dyDescent="0.25">
      <c r="A20" s="60"/>
      <c r="B20" s="60"/>
      <c r="C20" s="212"/>
      <c r="D20" s="212"/>
      <c r="E20" s="73"/>
      <c r="F20" s="73"/>
      <c r="G20" s="73"/>
      <c r="H20" s="73"/>
      <c r="I20" s="73"/>
      <c r="J20" s="73"/>
      <c r="K20" s="73"/>
      <c r="L20" s="73"/>
    </row>
    <row r="21" spans="1:12" ht="28.5" customHeight="1" x14ac:dyDescent="0.25">
      <c r="A21" s="421" t="s">
        <v>180</v>
      </c>
      <c r="B21" s="421" t="s">
        <v>179</v>
      </c>
      <c r="C21" s="427" t="s">
        <v>303</v>
      </c>
      <c r="D21" s="427"/>
      <c r="E21" s="427"/>
      <c r="F21" s="427"/>
      <c r="G21" s="427"/>
      <c r="H21" s="427"/>
      <c r="I21" s="422" t="s">
        <v>178</v>
      </c>
      <c r="J21" s="424" t="s">
        <v>305</v>
      </c>
      <c r="K21" s="421" t="s">
        <v>177</v>
      </c>
      <c r="L21" s="423" t="s">
        <v>304</v>
      </c>
    </row>
    <row r="22" spans="1:12" ht="58.5" customHeight="1" x14ac:dyDescent="0.25">
      <c r="A22" s="421"/>
      <c r="B22" s="421"/>
      <c r="C22" s="428" t="s">
        <v>1</v>
      </c>
      <c r="D22" s="428"/>
      <c r="E22" s="84"/>
      <c r="F22" s="85"/>
      <c r="G22" s="429" t="s">
        <v>590</v>
      </c>
      <c r="H22" s="430"/>
      <c r="I22" s="422"/>
      <c r="J22" s="425"/>
      <c r="K22" s="421"/>
      <c r="L22" s="423"/>
    </row>
    <row r="23" spans="1:12" ht="47.25" x14ac:dyDescent="0.25">
      <c r="A23" s="421"/>
      <c r="B23" s="421"/>
      <c r="C23" s="213" t="s">
        <v>176</v>
      </c>
      <c r="D23" s="213" t="s">
        <v>175</v>
      </c>
      <c r="E23" s="72" t="s">
        <v>176</v>
      </c>
      <c r="F23" s="72" t="s">
        <v>175</v>
      </c>
      <c r="G23" s="72" t="s">
        <v>176</v>
      </c>
      <c r="H23" s="72" t="s">
        <v>175</v>
      </c>
      <c r="I23" s="422"/>
      <c r="J23" s="426"/>
      <c r="K23" s="421"/>
      <c r="L23" s="423"/>
    </row>
    <row r="24" spans="1:12" x14ac:dyDescent="0.25">
      <c r="A24" s="230">
        <v>1</v>
      </c>
      <c r="B24" s="230">
        <v>2</v>
      </c>
      <c r="C24" s="213">
        <v>3</v>
      </c>
      <c r="D24" s="213">
        <v>4</v>
      </c>
      <c r="E24" s="72">
        <v>5</v>
      </c>
      <c r="F24" s="72">
        <v>6</v>
      </c>
      <c r="G24" s="72">
        <v>7</v>
      </c>
      <c r="H24" s="72">
        <v>8</v>
      </c>
      <c r="I24" s="72">
        <v>9</v>
      </c>
      <c r="J24" s="72">
        <v>10</v>
      </c>
      <c r="K24" s="72">
        <v>11</v>
      </c>
      <c r="L24" s="72">
        <v>12</v>
      </c>
    </row>
    <row r="25" spans="1:12" ht="31.5" x14ac:dyDescent="0.25">
      <c r="A25" s="66">
        <v>1</v>
      </c>
      <c r="B25" s="67" t="s">
        <v>174</v>
      </c>
      <c r="C25" s="214"/>
      <c r="D25" s="124"/>
      <c r="E25" s="70"/>
      <c r="F25" s="70"/>
      <c r="G25" s="110"/>
      <c r="H25" s="111"/>
      <c r="I25" s="70"/>
      <c r="J25" s="70"/>
      <c r="K25" s="64"/>
      <c r="L25" s="77"/>
    </row>
    <row r="26" spans="1:12" ht="21.75" customHeight="1" x14ac:dyDescent="0.25">
      <c r="A26" s="66" t="s">
        <v>173</v>
      </c>
      <c r="B26" s="71" t="s">
        <v>310</v>
      </c>
      <c r="C26" s="135">
        <v>43983</v>
      </c>
      <c r="D26" s="135">
        <v>44012</v>
      </c>
      <c r="E26" s="70"/>
      <c r="F26" s="70"/>
      <c r="G26" s="135">
        <v>43983</v>
      </c>
      <c r="H26" s="135">
        <v>44012</v>
      </c>
      <c r="I26" s="70">
        <v>100</v>
      </c>
      <c r="J26" s="70">
        <v>100</v>
      </c>
      <c r="K26" s="64"/>
      <c r="L26" s="64"/>
    </row>
    <row r="27" spans="1:12" s="61" customFormat="1" ht="39" customHeight="1" x14ac:dyDescent="0.25">
      <c r="A27" s="66" t="s">
        <v>172</v>
      </c>
      <c r="B27" s="71" t="s">
        <v>312</v>
      </c>
      <c r="C27" s="122" t="s">
        <v>403</v>
      </c>
      <c r="D27" s="124"/>
      <c r="E27" s="70"/>
      <c r="F27" s="70"/>
      <c r="G27" s="122"/>
      <c r="H27" s="124"/>
      <c r="I27" s="70"/>
      <c r="J27" s="70"/>
      <c r="K27" s="64"/>
      <c r="L27" s="64"/>
    </row>
    <row r="28" spans="1:12" s="61" customFormat="1" ht="70.5" customHeight="1" x14ac:dyDescent="0.25">
      <c r="A28" s="66" t="s">
        <v>311</v>
      </c>
      <c r="B28" s="71" t="s">
        <v>316</v>
      </c>
      <c r="C28" s="122" t="s">
        <v>403</v>
      </c>
      <c r="D28" s="135"/>
      <c r="E28" s="123"/>
      <c r="F28" s="123"/>
      <c r="G28" s="135" t="s">
        <v>468</v>
      </c>
      <c r="H28" s="135"/>
      <c r="I28" s="111"/>
      <c r="J28" s="111"/>
      <c r="K28" s="64"/>
      <c r="L28" s="64"/>
    </row>
    <row r="29" spans="1:12" s="61" customFormat="1" ht="54" customHeight="1" x14ac:dyDescent="0.25">
      <c r="A29" s="66" t="s">
        <v>171</v>
      </c>
      <c r="B29" s="71" t="s">
        <v>315</v>
      </c>
      <c r="C29" s="122" t="s">
        <v>403</v>
      </c>
      <c r="D29" s="135"/>
      <c r="E29" s="123"/>
      <c r="F29" s="123"/>
      <c r="G29" s="135" t="s">
        <v>403</v>
      </c>
      <c r="H29" s="135"/>
      <c r="I29" s="70"/>
      <c r="J29" s="70"/>
      <c r="K29" s="64"/>
      <c r="L29" s="64"/>
    </row>
    <row r="30" spans="1:12" s="61" customFormat="1" ht="55.5" customHeight="1" x14ac:dyDescent="0.25">
      <c r="A30" s="66" t="s">
        <v>170</v>
      </c>
      <c r="B30" s="71" t="s">
        <v>317</v>
      </c>
      <c r="C30" s="122" t="s">
        <v>403</v>
      </c>
      <c r="D30" s="134"/>
      <c r="E30" s="123"/>
      <c r="F30" s="123"/>
      <c r="G30" s="278">
        <v>44280</v>
      </c>
      <c r="H30" s="278">
        <v>44985</v>
      </c>
      <c r="I30" s="123">
        <v>70</v>
      </c>
      <c r="J30" s="123">
        <v>70</v>
      </c>
      <c r="K30" s="64"/>
      <c r="L30" s="64"/>
    </row>
    <row r="31" spans="1:12" s="61" customFormat="1" ht="37.5" customHeight="1" x14ac:dyDescent="0.25">
      <c r="A31" s="66" t="s">
        <v>169</v>
      </c>
      <c r="B31" s="65" t="s">
        <v>313</v>
      </c>
      <c r="C31" s="134">
        <v>44531</v>
      </c>
      <c r="D31" s="134">
        <v>44560</v>
      </c>
      <c r="E31" s="123"/>
      <c r="F31" s="123"/>
      <c r="G31" s="278">
        <v>44252</v>
      </c>
      <c r="H31" s="278">
        <v>44280</v>
      </c>
      <c r="I31" s="123">
        <v>100</v>
      </c>
      <c r="J31" s="123">
        <v>100</v>
      </c>
      <c r="K31" s="64"/>
      <c r="L31" s="64"/>
    </row>
    <row r="32" spans="1:12" s="61" customFormat="1" ht="31.5" x14ac:dyDescent="0.25">
      <c r="A32" s="66" t="s">
        <v>167</v>
      </c>
      <c r="B32" s="65" t="s">
        <v>318</v>
      </c>
      <c r="C32" s="135">
        <v>44713</v>
      </c>
      <c r="D32" s="135">
        <v>44742</v>
      </c>
      <c r="E32" s="123"/>
      <c r="F32" s="123"/>
      <c r="G32" s="279">
        <v>44634</v>
      </c>
      <c r="H32" s="278">
        <v>44985</v>
      </c>
      <c r="I32" s="123">
        <v>50</v>
      </c>
      <c r="J32" s="123">
        <v>30</v>
      </c>
      <c r="K32" s="418" t="s">
        <v>591</v>
      </c>
      <c r="L32" s="64"/>
    </row>
    <row r="33" spans="1:12" s="61" customFormat="1" ht="37.5" customHeight="1" x14ac:dyDescent="0.25">
      <c r="A33" s="66" t="s">
        <v>328</v>
      </c>
      <c r="B33" s="65" t="s">
        <v>255</v>
      </c>
      <c r="C33" s="125">
        <v>44835</v>
      </c>
      <c r="D33" s="125">
        <v>44864</v>
      </c>
      <c r="E33" s="123"/>
      <c r="F33" s="123"/>
      <c r="G33" s="280">
        <v>44936</v>
      </c>
      <c r="H33" s="278">
        <v>44985</v>
      </c>
      <c r="I33" s="123"/>
      <c r="J33" s="123"/>
      <c r="K33" s="419"/>
      <c r="L33" s="64"/>
    </row>
    <row r="34" spans="1:12" s="61" customFormat="1" ht="47.25" customHeight="1" x14ac:dyDescent="0.25">
      <c r="A34" s="66" t="s">
        <v>329</v>
      </c>
      <c r="B34" s="65" t="s">
        <v>322</v>
      </c>
      <c r="C34" s="122" t="s">
        <v>403</v>
      </c>
      <c r="D34" s="124"/>
      <c r="E34" s="126"/>
      <c r="F34" s="126"/>
      <c r="G34" s="281" t="s">
        <v>403</v>
      </c>
      <c r="H34" s="111"/>
      <c r="I34" s="69"/>
      <c r="J34" s="69"/>
      <c r="K34" s="419"/>
      <c r="L34" s="64"/>
    </row>
    <row r="35" spans="1:12" s="61" customFormat="1" ht="49.5" customHeight="1" x14ac:dyDescent="0.25">
      <c r="A35" s="66" t="s">
        <v>330</v>
      </c>
      <c r="B35" s="65" t="s">
        <v>168</v>
      </c>
      <c r="C35" s="125">
        <v>44854</v>
      </c>
      <c r="D35" s="125">
        <v>44864</v>
      </c>
      <c r="E35" s="126"/>
      <c r="F35" s="126"/>
      <c r="G35" s="280">
        <v>44967</v>
      </c>
      <c r="H35" s="278">
        <v>44985</v>
      </c>
      <c r="I35" s="69"/>
      <c r="J35" s="69"/>
      <c r="K35" s="419"/>
      <c r="L35" s="64"/>
    </row>
    <row r="36" spans="1:12" ht="37.5" customHeight="1" x14ac:dyDescent="0.25">
      <c r="A36" s="66" t="s">
        <v>331</v>
      </c>
      <c r="B36" s="65" t="s">
        <v>314</v>
      </c>
      <c r="C36" s="135">
        <v>44866</v>
      </c>
      <c r="D36" s="136">
        <v>44895</v>
      </c>
      <c r="E36" s="128"/>
      <c r="F36" s="129"/>
      <c r="G36" s="135" t="s">
        <v>402</v>
      </c>
      <c r="H36" s="136"/>
      <c r="I36" s="68"/>
      <c r="J36" s="68"/>
      <c r="K36" s="419"/>
      <c r="L36" s="64"/>
    </row>
    <row r="37" spans="1:12" x14ac:dyDescent="0.25">
      <c r="A37" s="305" t="s">
        <v>332</v>
      </c>
      <c r="B37" s="306" t="s">
        <v>166</v>
      </c>
      <c r="C37" s="125">
        <v>44774</v>
      </c>
      <c r="D37" s="125">
        <v>44803</v>
      </c>
      <c r="E37" s="307"/>
      <c r="F37" s="308"/>
      <c r="G37" s="125">
        <v>44596</v>
      </c>
      <c r="H37" s="125">
        <v>45260</v>
      </c>
      <c r="I37" s="309">
        <v>50</v>
      </c>
      <c r="J37" s="309">
        <v>50</v>
      </c>
      <c r="K37" s="420"/>
      <c r="L37" s="130"/>
    </row>
    <row r="38" spans="1:12" x14ac:dyDescent="0.25">
      <c r="A38" s="66" t="s">
        <v>451</v>
      </c>
      <c r="B38" s="67" t="s">
        <v>165</v>
      </c>
      <c r="C38" s="122"/>
      <c r="D38" s="127"/>
      <c r="E38" s="130"/>
      <c r="F38" s="130"/>
      <c r="G38" s="122"/>
      <c r="H38" s="127"/>
      <c r="I38" s="64"/>
      <c r="J38" s="64"/>
      <c r="K38" s="64"/>
      <c r="L38" s="64"/>
    </row>
    <row r="39" spans="1:12" ht="63" customHeight="1" x14ac:dyDescent="0.25">
      <c r="A39" s="66">
        <v>2</v>
      </c>
      <c r="B39" s="65" t="s">
        <v>319</v>
      </c>
      <c r="C39" s="134" t="s">
        <v>411</v>
      </c>
      <c r="D39" s="135" t="s">
        <v>411</v>
      </c>
      <c r="E39" s="130"/>
      <c r="F39" s="130"/>
      <c r="G39" s="134">
        <v>44986</v>
      </c>
      <c r="H39" s="134">
        <v>45381</v>
      </c>
      <c r="I39" s="64"/>
      <c r="J39" s="64"/>
      <c r="K39" s="418" t="s">
        <v>593</v>
      </c>
      <c r="L39" s="64"/>
    </row>
    <row r="40" spans="1:12" ht="33.75" customHeight="1" x14ac:dyDescent="0.25">
      <c r="A40" s="66" t="s">
        <v>164</v>
      </c>
      <c r="B40" s="65" t="s">
        <v>321</v>
      </c>
      <c r="C40" s="135" t="s">
        <v>411</v>
      </c>
      <c r="D40" s="135" t="s">
        <v>411</v>
      </c>
      <c r="E40" s="130"/>
      <c r="F40" s="130"/>
      <c r="G40" s="135">
        <v>45017</v>
      </c>
      <c r="H40" s="136">
        <v>45412</v>
      </c>
      <c r="I40" s="64"/>
      <c r="J40" s="64"/>
      <c r="K40" s="419"/>
      <c r="L40" s="64"/>
    </row>
    <row r="41" spans="1:12" ht="63" customHeight="1" x14ac:dyDescent="0.25">
      <c r="A41" s="66" t="s">
        <v>163</v>
      </c>
      <c r="B41" s="67" t="s">
        <v>399</v>
      </c>
      <c r="C41" s="122"/>
      <c r="D41" s="127"/>
      <c r="E41" s="130"/>
      <c r="F41" s="130"/>
      <c r="G41" s="122"/>
      <c r="H41" s="127"/>
      <c r="I41" s="64"/>
      <c r="J41" s="64"/>
      <c r="K41" s="419"/>
      <c r="L41" s="64"/>
    </row>
    <row r="42" spans="1:12" ht="58.5" customHeight="1" x14ac:dyDescent="0.25">
      <c r="A42" s="66">
        <v>3</v>
      </c>
      <c r="B42" s="65" t="s">
        <v>320</v>
      </c>
      <c r="C42" s="136" t="s">
        <v>411</v>
      </c>
      <c r="D42" s="135" t="s">
        <v>411</v>
      </c>
      <c r="E42" s="130"/>
      <c r="F42" s="130"/>
      <c r="G42" s="135">
        <v>45078</v>
      </c>
      <c r="H42" s="136">
        <v>45412</v>
      </c>
      <c r="I42" s="64"/>
      <c r="J42" s="64"/>
      <c r="K42" s="419"/>
      <c r="L42" s="64"/>
    </row>
    <row r="43" spans="1:12" ht="34.5" customHeight="1" x14ac:dyDescent="0.25">
      <c r="A43" s="66" t="s">
        <v>162</v>
      </c>
      <c r="B43" s="65" t="s">
        <v>160</v>
      </c>
      <c r="C43" s="134" t="s">
        <v>411</v>
      </c>
      <c r="D43" s="135" t="s">
        <v>411</v>
      </c>
      <c r="E43" s="130"/>
      <c r="F43" s="130"/>
      <c r="G43" s="135">
        <v>45047</v>
      </c>
      <c r="H43" s="134">
        <v>45427</v>
      </c>
      <c r="I43" s="64"/>
      <c r="J43" s="64"/>
      <c r="K43" s="419"/>
      <c r="L43" s="64"/>
    </row>
    <row r="44" spans="1:12" ht="24.75" customHeight="1" x14ac:dyDescent="0.25">
      <c r="A44" s="66" t="s">
        <v>161</v>
      </c>
      <c r="B44" s="65" t="s">
        <v>158</v>
      </c>
      <c r="C44" s="134" t="s">
        <v>411</v>
      </c>
      <c r="D44" s="135" t="s">
        <v>411</v>
      </c>
      <c r="E44" s="130"/>
      <c r="F44" s="130"/>
      <c r="G44" s="135">
        <v>45047</v>
      </c>
      <c r="H44" s="134">
        <v>45444</v>
      </c>
      <c r="I44" s="64"/>
      <c r="J44" s="64"/>
      <c r="K44" s="419"/>
      <c r="L44" s="64"/>
    </row>
    <row r="45" spans="1:12" ht="90.75" customHeight="1" x14ac:dyDescent="0.25">
      <c r="A45" s="66" t="s">
        <v>159</v>
      </c>
      <c r="B45" s="65" t="s">
        <v>324</v>
      </c>
      <c r="C45" s="134" t="s">
        <v>411</v>
      </c>
      <c r="D45" s="135" t="s">
        <v>411</v>
      </c>
      <c r="E45" s="130"/>
      <c r="F45" s="130"/>
      <c r="G45" s="135" t="s">
        <v>403</v>
      </c>
      <c r="H45" s="136"/>
      <c r="I45" s="64"/>
      <c r="J45" s="64"/>
      <c r="K45" s="419"/>
      <c r="L45" s="64"/>
    </row>
    <row r="46" spans="1:12" ht="167.25" customHeight="1" x14ac:dyDescent="0.25">
      <c r="A46" s="66" t="s">
        <v>157</v>
      </c>
      <c r="B46" s="65" t="s">
        <v>323</v>
      </c>
      <c r="C46" s="135" t="s">
        <v>411</v>
      </c>
      <c r="D46" s="135" t="s">
        <v>411</v>
      </c>
      <c r="E46" s="130"/>
      <c r="F46" s="130"/>
      <c r="G46" s="135" t="s">
        <v>403</v>
      </c>
      <c r="H46" s="136"/>
      <c r="I46" s="64"/>
      <c r="J46" s="64"/>
      <c r="K46" s="419"/>
      <c r="L46" s="64"/>
    </row>
    <row r="47" spans="1:12" ht="30.75" customHeight="1" x14ac:dyDescent="0.25">
      <c r="A47" s="66" t="s">
        <v>155</v>
      </c>
      <c r="B47" s="65" t="s">
        <v>156</v>
      </c>
      <c r="C47" s="136" t="s">
        <v>411</v>
      </c>
      <c r="D47" s="135" t="s">
        <v>411</v>
      </c>
      <c r="E47" s="130"/>
      <c r="F47" s="130"/>
      <c r="G47" s="134">
        <v>45078</v>
      </c>
      <c r="H47" s="136">
        <v>45453</v>
      </c>
      <c r="I47" s="64"/>
      <c r="J47" s="64"/>
      <c r="K47" s="419"/>
      <c r="L47" s="64"/>
    </row>
    <row r="48" spans="1:12" ht="37.5" customHeight="1" x14ac:dyDescent="0.25">
      <c r="A48" s="66" t="s">
        <v>452</v>
      </c>
      <c r="B48" s="67" t="s">
        <v>154</v>
      </c>
      <c r="C48" s="122"/>
      <c r="D48" s="127"/>
      <c r="E48" s="130"/>
      <c r="F48" s="130"/>
      <c r="G48" s="122"/>
      <c r="H48" s="127"/>
      <c r="I48" s="64"/>
      <c r="J48" s="64"/>
      <c r="K48" s="419"/>
      <c r="L48" s="64"/>
    </row>
    <row r="49" spans="1:12" ht="35.25" customHeight="1" x14ac:dyDescent="0.25">
      <c r="A49" s="66">
        <v>4</v>
      </c>
      <c r="B49" s="65" t="s">
        <v>152</v>
      </c>
      <c r="C49" s="134" t="s">
        <v>411</v>
      </c>
      <c r="D49" s="135" t="s">
        <v>411</v>
      </c>
      <c r="E49" s="130"/>
      <c r="F49" s="130"/>
      <c r="G49" s="134">
        <v>45078</v>
      </c>
      <c r="H49" s="134">
        <v>45458</v>
      </c>
      <c r="I49" s="64"/>
      <c r="J49" s="64"/>
      <c r="K49" s="419"/>
      <c r="L49" s="64"/>
    </row>
    <row r="50" spans="1:12" ht="86.25" customHeight="1" x14ac:dyDescent="0.25">
      <c r="A50" s="66" t="s">
        <v>153</v>
      </c>
      <c r="B50" s="65" t="s">
        <v>453</v>
      </c>
      <c r="C50" s="134" t="s">
        <v>411</v>
      </c>
      <c r="D50" s="135" t="s">
        <v>411</v>
      </c>
      <c r="E50" s="130"/>
      <c r="F50" s="130"/>
      <c r="G50" s="134">
        <v>45245</v>
      </c>
      <c r="H50" s="134">
        <v>45626</v>
      </c>
      <c r="I50" s="64"/>
      <c r="J50" s="64"/>
      <c r="K50" s="419"/>
      <c r="L50" s="64"/>
    </row>
    <row r="51" spans="1:12" ht="77.25" customHeight="1" x14ac:dyDescent="0.25">
      <c r="A51" s="66" t="s">
        <v>151</v>
      </c>
      <c r="B51" s="65" t="s">
        <v>325</v>
      </c>
      <c r="C51" s="134" t="s">
        <v>411</v>
      </c>
      <c r="D51" s="135" t="s">
        <v>411</v>
      </c>
      <c r="E51" s="130"/>
      <c r="F51" s="130"/>
      <c r="G51" s="134" t="s">
        <v>403</v>
      </c>
      <c r="H51" s="134"/>
      <c r="I51" s="64"/>
      <c r="J51" s="64"/>
      <c r="K51" s="419"/>
      <c r="L51" s="64"/>
    </row>
    <row r="52" spans="1:12" ht="71.25" customHeight="1" x14ac:dyDescent="0.25">
      <c r="A52" s="66" t="s">
        <v>149</v>
      </c>
      <c r="B52" s="65" t="s">
        <v>150</v>
      </c>
      <c r="C52" s="134" t="s">
        <v>411</v>
      </c>
      <c r="D52" s="135" t="s">
        <v>411</v>
      </c>
      <c r="E52" s="130"/>
      <c r="F52" s="130"/>
      <c r="G52" s="134">
        <v>45168</v>
      </c>
      <c r="H52" s="134">
        <v>45473</v>
      </c>
      <c r="I52" s="64"/>
      <c r="J52" s="64"/>
      <c r="K52" s="419"/>
      <c r="L52" s="64"/>
    </row>
    <row r="53" spans="1:12" ht="48" customHeight="1" x14ac:dyDescent="0.25">
      <c r="A53" s="66" t="s">
        <v>147</v>
      </c>
      <c r="B53" s="88" t="s">
        <v>326</v>
      </c>
      <c r="C53" s="134" t="s">
        <v>411</v>
      </c>
      <c r="D53" s="135" t="s">
        <v>411</v>
      </c>
      <c r="E53" s="130"/>
      <c r="F53" s="130"/>
      <c r="G53" s="134">
        <v>45260</v>
      </c>
      <c r="H53" s="134">
        <v>45636</v>
      </c>
      <c r="I53" s="64"/>
      <c r="J53" s="64"/>
      <c r="K53" s="419"/>
      <c r="L53" s="64"/>
    </row>
    <row r="54" spans="1:12" ht="46.5" customHeight="1" x14ac:dyDescent="0.25">
      <c r="A54" s="66" t="s">
        <v>327</v>
      </c>
      <c r="B54" s="65" t="s">
        <v>148</v>
      </c>
      <c r="C54" s="134" t="s">
        <v>411</v>
      </c>
      <c r="D54" s="135" t="s">
        <v>411</v>
      </c>
      <c r="E54" s="130"/>
      <c r="F54" s="130"/>
      <c r="G54" s="134" t="s">
        <v>403</v>
      </c>
      <c r="H54" s="134"/>
      <c r="I54" s="64"/>
      <c r="J54" s="64"/>
      <c r="K54" s="420"/>
      <c r="L54" s="64"/>
    </row>
  </sheetData>
  <mergeCells count="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9:K54"/>
    <mergeCell ref="K32:K37"/>
    <mergeCell ref="A21:A23"/>
    <mergeCell ref="B21:B23"/>
    <mergeCell ref="I21:I23"/>
    <mergeCell ref="K21:K23"/>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
    <pageSetUpPr fitToPage="1"/>
  </sheetPr>
  <dimension ref="A1:AH92"/>
  <sheetViews>
    <sheetView view="pageBreakPreview" topLeftCell="A7" zoomScale="70" zoomScaleNormal="55" zoomScaleSheetLayoutView="70" workbookViewId="0">
      <selection activeCell="D30" sqref="D30"/>
    </sheetView>
  </sheetViews>
  <sheetFormatPr defaultRowHeight="15.75" x14ac:dyDescent="0.25"/>
  <cols>
    <col min="1" max="1" width="9.140625" style="58"/>
    <col min="2" max="2" width="57.85546875" style="58" customWidth="1"/>
    <col min="3" max="3" width="16.5703125" style="58" customWidth="1"/>
    <col min="4" max="4" width="15.28515625" style="58" customWidth="1"/>
    <col min="5" max="5" width="20.42578125" style="58" customWidth="1"/>
    <col min="6" max="6" width="18.7109375" style="58" customWidth="1"/>
    <col min="7" max="7" width="12.85546875" style="59" customWidth="1"/>
    <col min="8" max="8" width="6.5703125" style="59" customWidth="1"/>
    <col min="9" max="9" width="6.7109375" style="59" customWidth="1"/>
    <col min="10" max="10" width="11" style="59"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7.140625" style="58" customWidth="1"/>
    <col min="17" max="17" width="6.140625" style="58" customWidth="1"/>
    <col min="18" max="18" width="7.5703125" style="58" customWidth="1"/>
    <col min="19" max="19" width="6.140625" style="58" customWidth="1"/>
    <col min="20" max="20" width="11.28515625" style="58" customWidth="1"/>
    <col min="21" max="21" width="9.42578125" style="58" customWidth="1"/>
    <col min="22" max="27" width="9.140625" style="58"/>
    <col min="28" max="31" width="15.85546875" style="58" customWidth="1"/>
    <col min="32" max="16384" width="9.140625" style="58"/>
  </cols>
  <sheetData>
    <row r="1" spans="1:29" ht="18.75" x14ac:dyDescent="0.25">
      <c r="A1" s="59"/>
      <c r="B1" s="59"/>
      <c r="C1" s="59"/>
      <c r="D1" s="59"/>
      <c r="E1" s="59"/>
      <c r="F1" s="59"/>
      <c r="L1" s="59"/>
      <c r="M1" s="59"/>
      <c r="U1" s="37"/>
      <c r="Y1" s="37"/>
      <c r="AA1" s="37"/>
      <c r="AC1" s="37" t="s">
        <v>67</v>
      </c>
    </row>
    <row r="2" spans="1:29" ht="18.75" x14ac:dyDescent="0.3">
      <c r="A2" s="59"/>
      <c r="B2" s="59"/>
      <c r="C2" s="59"/>
      <c r="D2" s="59"/>
      <c r="E2" s="59"/>
      <c r="F2" s="59"/>
      <c r="L2" s="59"/>
      <c r="M2" s="59"/>
      <c r="U2" s="14"/>
      <c r="Y2" s="14"/>
      <c r="AA2" s="14"/>
      <c r="AC2" s="14" t="s">
        <v>9</v>
      </c>
    </row>
    <row r="3" spans="1:29" ht="18.75" x14ac:dyDescent="0.3">
      <c r="A3" s="59"/>
      <c r="B3" s="59"/>
      <c r="C3" s="59"/>
      <c r="D3" s="59"/>
      <c r="E3" s="59"/>
      <c r="F3" s="59"/>
      <c r="L3" s="59"/>
      <c r="M3" s="59"/>
      <c r="U3" s="14"/>
      <c r="Y3" s="14"/>
      <c r="AA3" s="14"/>
      <c r="AC3" s="14" t="s">
        <v>66</v>
      </c>
    </row>
    <row r="4" spans="1:29"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Y4" s="37"/>
      <c r="AA4" s="37"/>
    </row>
    <row r="5" spans="1:29" ht="20.25" x14ac:dyDescent="0.3">
      <c r="A5" s="59"/>
      <c r="B5" s="59"/>
      <c r="C5" s="59"/>
      <c r="D5" s="59"/>
      <c r="E5" s="283"/>
      <c r="L5" s="59"/>
      <c r="M5" s="59"/>
      <c r="U5" s="14"/>
      <c r="Y5" s="14"/>
      <c r="AA5" s="14"/>
    </row>
    <row r="6" spans="1:29" ht="18.75" x14ac:dyDescent="0.3">
      <c r="A6" s="355" t="s">
        <v>8</v>
      </c>
      <c r="B6" s="355"/>
      <c r="C6" s="355"/>
      <c r="D6" s="355"/>
      <c r="E6" s="355"/>
      <c r="F6" s="355"/>
      <c r="G6" s="355"/>
      <c r="H6" s="355"/>
      <c r="I6" s="355"/>
      <c r="J6" s="355"/>
      <c r="K6" s="355"/>
      <c r="L6" s="355"/>
      <c r="M6" s="355"/>
      <c r="N6" s="355"/>
      <c r="O6" s="355"/>
      <c r="P6" s="355"/>
      <c r="Q6" s="355"/>
      <c r="R6" s="355"/>
      <c r="S6" s="355"/>
      <c r="T6" s="355"/>
      <c r="U6" s="355"/>
      <c r="Y6" s="14"/>
      <c r="AA6" s="14"/>
    </row>
    <row r="7" spans="1:29" ht="18.75" x14ac:dyDescent="0.25">
      <c r="A7" s="91"/>
      <c r="B7" s="91"/>
      <c r="C7" s="91"/>
      <c r="D7" s="91"/>
      <c r="E7" s="91"/>
      <c r="F7" s="91"/>
      <c r="G7" s="91"/>
      <c r="H7" s="91"/>
      <c r="I7" s="91"/>
      <c r="J7" s="63"/>
      <c r="K7" s="63"/>
      <c r="L7" s="63"/>
      <c r="M7" s="63"/>
      <c r="N7" s="63"/>
      <c r="O7" s="63"/>
      <c r="P7" s="63"/>
      <c r="Q7" s="63"/>
      <c r="R7" s="63"/>
      <c r="S7" s="63"/>
      <c r="T7" s="63"/>
      <c r="U7" s="63"/>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row>
    <row r="9" spans="1:29" ht="18.75" customHeight="1" x14ac:dyDescent="0.25">
      <c r="A9" s="352" t="s">
        <v>7</v>
      </c>
      <c r="B9" s="352"/>
      <c r="C9" s="352"/>
      <c r="D9" s="352"/>
      <c r="E9" s="352"/>
      <c r="F9" s="352"/>
      <c r="G9" s="352"/>
      <c r="H9" s="352"/>
      <c r="I9" s="352"/>
      <c r="J9" s="352"/>
      <c r="K9" s="352"/>
      <c r="L9" s="352"/>
      <c r="M9" s="352"/>
      <c r="N9" s="352"/>
      <c r="O9" s="352"/>
      <c r="P9" s="352"/>
      <c r="Q9" s="352"/>
      <c r="R9" s="352"/>
      <c r="S9" s="352"/>
      <c r="T9" s="352"/>
      <c r="U9" s="352"/>
    </row>
    <row r="10" spans="1:29" ht="18.75" x14ac:dyDescent="0.25">
      <c r="A10" s="91"/>
      <c r="B10" s="91"/>
      <c r="C10" s="91"/>
      <c r="D10" s="91"/>
      <c r="E10" s="91"/>
      <c r="F10" s="91"/>
      <c r="G10" s="91"/>
      <c r="H10" s="91"/>
      <c r="I10" s="91"/>
      <c r="J10" s="63"/>
      <c r="K10" s="63"/>
      <c r="L10" s="63"/>
      <c r="M10" s="63"/>
      <c r="N10" s="63"/>
      <c r="O10" s="63"/>
      <c r="P10" s="63"/>
      <c r="Q10" s="63"/>
      <c r="R10" s="63"/>
      <c r="S10" s="63"/>
      <c r="T10" s="63"/>
      <c r="U10" s="63"/>
    </row>
    <row r="11" spans="1:29" x14ac:dyDescent="0.25">
      <c r="A11" s="360" t="str">
        <f>'1. паспорт местоположение'!A12:C12</f>
        <v>L_NS1500.VL.0005</v>
      </c>
      <c r="B11" s="360"/>
      <c r="C11" s="360"/>
      <c r="D11" s="360"/>
      <c r="E11" s="360"/>
      <c r="F11" s="360"/>
      <c r="G11" s="360"/>
      <c r="H11" s="360"/>
      <c r="I11" s="360"/>
      <c r="J11" s="360"/>
      <c r="K11" s="360"/>
      <c r="L11" s="360"/>
      <c r="M11" s="360"/>
      <c r="N11" s="360"/>
      <c r="O11" s="360"/>
      <c r="P11" s="360"/>
      <c r="Q11" s="360"/>
      <c r="R11" s="360"/>
      <c r="S11" s="360"/>
      <c r="T11" s="360"/>
      <c r="U11" s="360"/>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row>
    <row r="13" spans="1:29"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9" ht="38.25" customHeight="1" x14ac:dyDescent="0.25">
      <c r="A14" s="417"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417"/>
      <c r="C14" s="417"/>
      <c r="D14" s="417"/>
      <c r="E14" s="417"/>
      <c r="F14" s="417"/>
      <c r="G14" s="417"/>
      <c r="H14" s="417"/>
      <c r="I14" s="417"/>
      <c r="J14" s="417"/>
      <c r="K14" s="417"/>
      <c r="L14" s="417"/>
      <c r="M14" s="417"/>
      <c r="N14" s="417"/>
      <c r="O14" s="417"/>
      <c r="P14" s="417"/>
      <c r="Q14" s="417"/>
      <c r="R14" s="417"/>
      <c r="S14" s="417"/>
      <c r="T14" s="417"/>
      <c r="U14" s="417"/>
    </row>
    <row r="15" spans="1:29" ht="15.75" customHeight="1" x14ac:dyDescent="0.25">
      <c r="A15" s="352" t="s">
        <v>5</v>
      </c>
      <c r="B15" s="352"/>
      <c r="C15" s="352"/>
      <c r="D15" s="352"/>
      <c r="E15" s="352"/>
      <c r="F15" s="352"/>
      <c r="G15" s="352"/>
      <c r="H15" s="352"/>
      <c r="I15" s="352"/>
      <c r="J15" s="352"/>
      <c r="K15" s="352"/>
      <c r="L15" s="352"/>
      <c r="M15" s="352"/>
      <c r="N15" s="352"/>
      <c r="O15" s="352"/>
      <c r="P15" s="352"/>
      <c r="Q15" s="352"/>
      <c r="R15" s="352"/>
      <c r="S15" s="352"/>
      <c r="T15" s="352"/>
      <c r="U15" s="352"/>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4" x14ac:dyDescent="0.25">
      <c r="A17" s="59"/>
      <c r="L17" s="59"/>
      <c r="M17" s="59"/>
      <c r="N17" s="59"/>
      <c r="O17" s="59"/>
      <c r="P17" s="59"/>
      <c r="Q17" s="59"/>
      <c r="R17" s="59"/>
      <c r="S17" s="59"/>
      <c r="T17" s="59"/>
    </row>
    <row r="18" spans="1:34" x14ac:dyDescent="0.25">
      <c r="A18" s="433" t="s">
        <v>369</v>
      </c>
      <c r="B18" s="433"/>
      <c r="C18" s="433"/>
      <c r="D18" s="433"/>
      <c r="E18" s="433"/>
      <c r="F18" s="433"/>
      <c r="G18" s="433"/>
      <c r="H18" s="433"/>
      <c r="I18" s="433"/>
      <c r="J18" s="433"/>
      <c r="K18" s="433"/>
      <c r="L18" s="433"/>
      <c r="M18" s="433"/>
      <c r="N18" s="433"/>
      <c r="O18" s="433"/>
      <c r="P18" s="433"/>
      <c r="Q18" s="433"/>
      <c r="R18" s="433"/>
      <c r="S18" s="433"/>
      <c r="T18" s="433"/>
      <c r="U18" s="433"/>
    </row>
    <row r="19" spans="1:34" x14ac:dyDescent="0.25">
      <c r="A19" s="59"/>
      <c r="B19" s="59"/>
      <c r="C19" s="59"/>
      <c r="D19" s="59"/>
      <c r="E19" s="59"/>
      <c r="F19" s="59"/>
      <c r="L19" s="59"/>
      <c r="M19" s="59"/>
      <c r="N19" s="59"/>
      <c r="O19" s="59"/>
      <c r="P19" s="59"/>
      <c r="Q19" s="59"/>
      <c r="R19" s="59"/>
      <c r="S19" s="59"/>
      <c r="T19" s="59"/>
    </row>
    <row r="20" spans="1:34" s="284" customFormat="1" ht="21" customHeight="1" x14ac:dyDescent="0.25">
      <c r="A20" s="438" t="s">
        <v>146</v>
      </c>
      <c r="B20" s="438" t="s">
        <v>145</v>
      </c>
      <c r="C20" s="441" t="s">
        <v>144</v>
      </c>
      <c r="D20" s="441"/>
      <c r="E20" s="442" t="s">
        <v>511</v>
      </c>
      <c r="F20" s="442"/>
      <c r="G20" s="438" t="s">
        <v>512</v>
      </c>
      <c r="H20" s="436" t="s">
        <v>513</v>
      </c>
      <c r="I20" s="437"/>
      <c r="J20" s="437"/>
      <c r="K20" s="437"/>
      <c r="L20" s="436" t="s">
        <v>514</v>
      </c>
      <c r="M20" s="437"/>
      <c r="N20" s="437"/>
      <c r="O20" s="437"/>
      <c r="P20" s="436" t="s">
        <v>515</v>
      </c>
      <c r="Q20" s="437"/>
      <c r="R20" s="437"/>
      <c r="S20" s="437"/>
      <c r="T20" s="436" t="s">
        <v>516</v>
      </c>
      <c r="U20" s="437"/>
      <c r="V20" s="437"/>
      <c r="W20" s="437"/>
      <c r="X20" s="436" t="s">
        <v>517</v>
      </c>
      <c r="Y20" s="437"/>
      <c r="Z20" s="437"/>
      <c r="AA20" s="437"/>
      <c r="AB20" s="443" t="s">
        <v>143</v>
      </c>
      <c r="AC20" s="444"/>
    </row>
    <row r="21" spans="1:34" s="284" customFormat="1" ht="81.75" customHeight="1" x14ac:dyDescent="0.25">
      <c r="A21" s="439"/>
      <c r="B21" s="439"/>
      <c r="C21" s="441"/>
      <c r="D21" s="441"/>
      <c r="E21" s="442"/>
      <c r="F21" s="442"/>
      <c r="G21" s="439"/>
      <c r="H21" s="434" t="s">
        <v>1</v>
      </c>
      <c r="I21" s="435"/>
      <c r="J21" s="434" t="s">
        <v>518</v>
      </c>
      <c r="K21" s="435"/>
      <c r="L21" s="441" t="s">
        <v>1</v>
      </c>
      <c r="M21" s="441"/>
      <c r="N21" s="441" t="s">
        <v>518</v>
      </c>
      <c r="O21" s="441"/>
      <c r="P21" s="441" t="s">
        <v>1</v>
      </c>
      <c r="Q21" s="441"/>
      <c r="R21" s="441" t="s">
        <v>518</v>
      </c>
      <c r="S21" s="441"/>
      <c r="T21" s="441" t="s">
        <v>1</v>
      </c>
      <c r="U21" s="441"/>
      <c r="V21" s="441" t="s">
        <v>518</v>
      </c>
      <c r="W21" s="441"/>
      <c r="X21" s="441" t="s">
        <v>1</v>
      </c>
      <c r="Y21" s="441"/>
      <c r="Z21" s="441" t="s">
        <v>518</v>
      </c>
      <c r="AA21" s="441"/>
      <c r="AB21" s="445"/>
      <c r="AC21" s="446"/>
    </row>
    <row r="22" spans="1:34" s="284" customFormat="1" ht="89.25" customHeight="1" x14ac:dyDescent="0.3">
      <c r="A22" s="440"/>
      <c r="B22" s="440"/>
      <c r="C22" s="285" t="s">
        <v>1</v>
      </c>
      <c r="D22" s="285" t="s">
        <v>518</v>
      </c>
      <c r="E22" s="286" t="s">
        <v>519</v>
      </c>
      <c r="F22" s="286" t="s">
        <v>520</v>
      </c>
      <c r="G22" s="440"/>
      <c r="H22" s="287" t="s">
        <v>350</v>
      </c>
      <c r="I22" s="287" t="s">
        <v>521</v>
      </c>
      <c r="J22" s="287" t="s">
        <v>350</v>
      </c>
      <c r="K22" s="287" t="s">
        <v>521</v>
      </c>
      <c r="L22" s="287" t="s">
        <v>350</v>
      </c>
      <c r="M22" s="287" t="s">
        <v>521</v>
      </c>
      <c r="N22" s="287" t="s">
        <v>350</v>
      </c>
      <c r="O22" s="287" t="s">
        <v>521</v>
      </c>
      <c r="P22" s="287" t="s">
        <v>350</v>
      </c>
      <c r="Q22" s="287" t="s">
        <v>521</v>
      </c>
      <c r="R22" s="287" t="s">
        <v>350</v>
      </c>
      <c r="S22" s="287" t="s">
        <v>521</v>
      </c>
      <c r="T22" s="287" t="s">
        <v>350</v>
      </c>
      <c r="U22" s="287" t="s">
        <v>521</v>
      </c>
      <c r="V22" s="287" t="s">
        <v>350</v>
      </c>
      <c r="W22" s="287" t="s">
        <v>521</v>
      </c>
      <c r="X22" s="287" t="s">
        <v>350</v>
      </c>
      <c r="Y22" s="287" t="s">
        <v>521</v>
      </c>
      <c r="Z22" s="287" t="s">
        <v>350</v>
      </c>
      <c r="AA22" s="287" t="s">
        <v>521</v>
      </c>
      <c r="AB22" s="285" t="s">
        <v>522</v>
      </c>
      <c r="AC22" s="285" t="s">
        <v>518</v>
      </c>
      <c r="AE22" s="288"/>
      <c r="AF22" s="288"/>
      <c r="AG22" s="288"/>
      <c r="AH22" s="288"/>
    </row>
    <row r="23" spans="1:34" s="284"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4" s="284" customFormat="1" ht="47.25" customHeight="1" x14ac:dyDescent="0.25">
      <c r="A24" s="290" t="s">
        <v>63</v>
      </c>
      <c r="B24" s="291" t="s">
        <v>142</v>
      </c>
      <c r="C24" s="292">
        <v>9.2000000039999996</v>
      </c>
      <c r="D24" s="293">
        <v>313.66598763632788</v>
      </c>
      <c r="E24" s="292">
        <v>313.66598763632788</v>
      </c>
      <c r="F24" s="292">
        <v>296.86647283632789</v>
      </c>
      <c r="G24" s="292">
        <v>16.799514800000001</v>
      </c>
      <c r="H24" s="292">
        <v>0</v>
      </c>
      <c r="I24" s="292"/>
      <c r="J24" s="292">
        <v>219.99935493498103</v>
      </c>
      <c r="K24" s="292"/>
      <c r="L24" s="292">
        <v>0</v>
      </c>
      <c r="M24" s="292"/>
      <c r="N24" s="292">
        <v>76.867117901346788</v>
      </c>
      <c r="O24" s="292"/>
      <c r="P24" s="292">
        <v>0</v>
      </c>
      <c r="Q24" s="292"/>
      <c r="R24" s="292">
        <v>0</v>
      </c>
      <c r="S24" s="292"/>
      <c r="T24" s="292">
        <v>0</v>
      </c>
      <c r="U24" s="292"/>
      <c r="V24" s="292">
        <v>0</v>
      </c>
      <c r="W24" s="292"/>
      <c r="X24" s="292">
        <v>0</v>
      </c>
      <c r="Y24" s="292"/>
      <c r="Z24" s="292">
        <v>0</v>
      </c>
      <c r="AA24" s="292"/>
      <c r="AB24" s="292">
        <v>0</v>
      </c>
      <c r="AC24" s="293">
        <v>296.86647283632783</v>
      </c>
    </row>
    <row r="25" spans="1:34" s="284" customFormat="1" ht="24" customHeight="1" x14ac:dyDescent="0.25">
      <c r="A25" s="294" t="s">
        <v>523</v>
      </c>
      <c r="B25" s="295" t="s">
        <v>141</v>
      </c>
      <c r="C25" s="292"/>
      <c r="D25" s="296"/>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v>0</v>
      </c>
      <c r="AA25" s="292"/>
      <c r="AB25" s="292">
        <v>0</v>
      </c>
      <c r="AC25" s="292">
        <v>0</v>
      </c>
    </row>
    <row r="26" spans="1:34" s="284" customFormat="1" x14ac:dyDescent="0.25">
      <c r="A26" s="294" t="s">
        <v>524</v>
      </c>
      <c r="B26" s="295" t="s">
        <v>140</v>
      </c>
      <c r="C26" s="292"/>
      <c r="D26" s="296"/>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v>0</v>
      </c>
      <c r="AA26" s="292"/>
      <c r="AB26" s="292">
        <v>0</v>
      </c>
      <c r="AC26" s="292">
        <v>0</v>
      </c>
    </row>
    <row r="27" spans="1:34" s="284" customFormat="1" ht="38.25" customHeight="1" x14ac:dyDescent="0.25">
      <c r="A27" s="294" t="s">
        <v>525</v>
      </c>
      <c r="B27" s="295" t="s">
        <v>309</v>
      </c>
      <c r="C27" s="292"/>
      <c r="D27" s="296"/>
      <c r="E27" s="292"/>
      <c r="F27" s="292"/>
      <c r="G27" s="292">
        <v>0</v>
      </c>
      <c r="H27" s="292">
        <v>0</v>
      </c>
      <c r="I27" s="292"/>
      <c r="J27" s="292">
        <v>0</v>
      </c>
      <c r="K27" s="292"/>
      <c r="L27" s="292">
        <v>0</v>
      </c>
      <c r="M27" s="292"/>
      <c r="N27" s="292">
        <v>0</v>
      </c>
      <c r="O27" s="292"/>
      <c r="P27" s="292">
        <v>0</v>
      </c>
      <c r="Q27" s="292"/>
      <c r="R27" s="292">
        <v>0</v>
      </c>
      <c r="S27" s="292"/>
      <c r="T27" s="292">
        <v>0</v>
      </c>
      <c r="U27" s="292"/>
      <c r="V27" s="292">
        <v>0</v>
      </c>
      <c r="W27" s="292"/>
      <c r="X27" s="292">
        <v>0</v>
      </c>
      <c r="Y27" s="292"/>
      <c r="Z27" s="292">
        <v>0</v>
      </c>
      <c r="AA27" s="292"/>
      <c r="AB27" s="292">
        <v>0</v>
      </c>
      <c r="AC27" s="292">
        <v>0</v>
      </c>
    </row>
    <row r="28" spans="1:34" s="284" customFormat="1" x14ac:dyDescent="0.25">
      <c r="A28" s="294" t="s">
        <v>526</v>
      </c>
      <c r="B28" s="295" t="s">
        <v>527</v>
      </c>
      <c r="C28" s="292"/>
      <c r="D28" s="296"/>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4" s="284" customFormat="1" x14ac:dyDescent="0.25">
      <c r="A29" s="294" t="s">
        <v>528</v>
      </c>
      <c r="B29" s="297" t="s">
        <v>139</v>
      </c>
      <c r="C29" s="292"/>
      <c r="D29" s="296"/>
      <c r="E29" s="292"/>
      <c r="F29" s="292"/>
      <c r="G29" s="292">
        <v>16.799514800000001</v>
      </c>
      <c r="H29" s="292">
        <v>0</v>
      </c>
      <c r="I29" s="292"/>
      <c r="J29" s="292">
        <v>219.99935493498103</v>
      </c>
      <c r="K29" s="292"/>
      <c r="L29" s="292">
        <v>0</v>
      </c>
      <c r="M29" s="292"/>
      <c r="N29" s="292">
        <v>76.867117901346788</v>
      </c>
      <c r="O29" s="292"/>
      <c r="P29" s="292">
        <v>0</v>
      </c>
      <c r="Q29" s="292"/>
      <c r="R29" s="292">
        <v>0</v>
      </c>
      <c r="S29" s="292"/>
      <c r="T29" s="292">
        <v>0</v>
      </c>
      <c r="U29" s="292"/>
      <c r="V29" s="292">
        <v>0</v>
      </c>
      <c r="W29" s="292"/>
      <c r="X29" s="292">
        <v>0</v>
      </c>
      <c r="Y29" s="292"/>
      <c r="Z29" s="292">
        <v>0</v>
      </c>
      <c r="AA29" s="292"/>
      <c r="AB29" s="292">
        <v>0</v>
      </c>
      <c r="AC29" s="292">
        <v>296.86647283632783</v>
      </c>
    </row>
    <row r="30" spans="1:34" s="284" customFormat="1" ht="47.25" x14ac:dyDescent="0.25">
      <c r="A30" s="290" t="s">
        <v>62</v>
      </c>
      <c r="B30" s="291" t="s">
        <v>529</v>
      </c>
      <c r="C30" s="292">
        <v>7.6666666699999997</v>
      </c>
      <c r="D30" s="293">
        <v>265.52520522211137</v>
      </c>
      <c r="E30" s="292">
        <v>265.52520522211137</v>
      </c>
      <c r="F30" s="292">
        <v>249.56321487211136</v>
      </c>
      <c r="G30" s="292">
        <v>15.961990350000001</v>
      </c>
      <c r="H30" s="292">
        <v>0</v>
      </c>
      <c r="I30" s="292"/>
      <c r="J30" s="292">
        <v>184.91598846749557</v>
      </c>
      <c r="K30" s="292"/>
      <c r="L30" s="292">
        <v>0</v>
      </c>
      <c r="M30" s="292"/>
      <c r="N30" s="292">
        <v>64.647226404615807</v>
      </c>
      <c r="O30" s="292"/>
      <c r="P30" s="292">
        <v>0</v>
      </c>
      <c r="Q30" s="292"/>
      <c r="R30" s="292">
        <v>0</v>
      </c>
      <c r="S30" s="292"/>
      <c r="T30" s="292">
        <v>0</v>
      </c>
      <c r="U30" s="292"/>
      <c r="V30" s="292">
        <v>0</v>
      </c>
      <c r="W30" s="292"/>
      <c r="X30" s="292">
        <v>0</v>
      </c>
      <c r="Y30" s="292"/>
      <c r="Z30" s="292">
        <v>0</v>
      </c>
      <c r="AA30" s="292"/>
      <c r="AB30" s="292">
        <v>0</v>
      </c>
      <c r="AC30" s="292">
        <v>249.56321487211136</v>
      </c>
    </row>
    <row r="31" spans="1:34" s="284" customFormat="1" x14ac:dyDescent="0.25">
      <c r="A31" s="290" t="s">
        <v>530</v>
      </c>
      <c r="B31" s="295" t="s">
        <v>138</v>
      </c>
      <c r="C31" s="292">
        <v>7.6666666699999997</v>
      </c>
      <c r="D31" s="293">
        <v>7.6647583333333342</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4" s="284" customFormat="1" ht="31.5" x14ac:dyDescent="0.25">
      <c r="A32" s="290" t="s">
        <v>531</v>
      </c>
      <c r="B32" s="295" t="s">
        <v>137</v>
      </c>
      <c r="C32" s="292">
        <v>0</v>
      </c>
      <c r="D32" s="293">
        <v>167.03210911157558</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84" customFormat="1" x14ac:dyDescent="0.25">
      <c r="A33" s="290" t="s">
        <v>532</v>
      </c>
      <c r="B33" s="295" t="s">
        <v>136</v>
      </c>
      <c r="C33" s="292">
        <v>0</v>
      </c>
      <c r="D33" s="293">
        <v>55.632228515422099</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84" customFormat="1" x14ac:dyDescent="0.25">
      <c r="A34" s="290" t="s">
        <v>533</v>
      </c>
      <c r="B34" s="295" t="s">
        <v>135</v>
      </c>
      <c r="C34" s="292">
        <v>0</v>
      </c>
      <c r="D34" s="293">
        <v>35.196109261780329</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84" customFormat="1" ht="48" customHeight="1" x14ac:dyDescent="0.25">
      <c r="A35" s="290" t="s">
        <v>61</v>
      </c>
      <c r="B35" s="291" t="s">
        <v>534</v>
      </c>
      <c r="C35" s="292"/>
      <c r="D35" s="293"/>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84" customFormat="1" ht="44.25" customHeight="1" x14ac:dyDescent="0.25">
      <c r="A36" s="294" t="s">
        <v>535</v>
      </c>
      <c r="B36" s="295" t="s">
        <v>536</v>
      </c>
      <c r="C36" s="292"/>
      <c r="D36" s="293"/>
      <c r="E36" s="292"/>
      <c r="F36" s="292"/>
      <c r="G36" s="292">
        <v>0</v>
      </c>
      <c r="H36" s="292">
        <v>0</v>
      </c>
      <c r="I36" s="292" t="s">
        <v>417</v>
      </c>
      <c r="J36" s="292">
        <v>0</v>
      </c>
      <c r="K36" s="292" t="s">
        <v>417</v>
      </c>
      <c r="L36" s="292">
        <v>0</v>
      </c>
      <c r="M36" s="298" t="s">
        <v>417</v>
      </c>
      <c r="N36" s="292">
        <v>0</v>
      </c>
      <c r="O36" s="292" t="s">
        <v>417</v>
      </c>
      <c r="P36" s="292">
        <v>0</v>
      </c>
      <c r="Q36" s="298" t="s">
        <v>417</v>
      </c>
      <c r="R36" s="292">
        <v>0</v>
      </c>
      <c r="S36" s="292" t="s">
        <v>417</v>
      </c>
      <c r="T36" s="292">
        <v>0</v>
      </c>
      <c r="U36" s="298" t="s">
        <v>417</v>
      </c>
      <c r="V36" s="292">
        <v>0</v>
      </c>
      <c r="W36" s="292" t="s">
        <v>417</v>
      </c>
      <c r="X36" s="292">
        <v>0</v>
      </c>
      <c r="Y36" s="298" t="s">
        <v>417</v>
      </c>
      <c r="Z36" s="292">
        <v>0</v>
      </c>
      <c r="AA36" s="292" t="s">
        <v>417</v>
      </c>
      <c r="AB36" s="292">
        <v>0</v>
      </c>
      <c r="AC36" s="292">
        <v>0</v>
      </c>
    </row>
    <row r="37" spans="1:29" s="284" customFormat="1" ht="31.5" x14ac:dyDescent="0.25">
      <c r="A37" s="294" t="s">
        <v>537</v>
      </c>
      <c r="B37" s="299" t="s">
        <v>538</v>
      </c>
      <c r="C37" s="292"/>
      <c r="D37" s="293"/>
      <c r="E37" s="292"/>
      <c r="F37" s="292"/>
      <c r="G37" s="292">
        <v>0</v>
      </c>
      <c r="H37" s="292">
        <v>0</v>
      </c>
      <c r="I37" s="292" t="s">
        <v>417</v>
      </c>
      <c r="J37" s="292">
        <v>0</v>
      </c>
      <c r="K37" s="292" t="s">
        <v>417</v>
      </c>
      <c r="L37" s="292">
        <v>0</v>
      </c>
      <c r="M37" s="298" t="s">
        <v>417</v>
      </c>
      <c r="N37" s="292">
        <v>0</v>
      </c>
      <c r="O37" s="292" t="s">
        <v>417</v>
      </c>
      <c r="P37" s="292">
        <v>0</v>
      </c>
      <c r="Q37" s="298" t="s">
        <v>417</v>
      </c>
      <c r="R37" s="292">
        <v>0</v>
      </c>
      <c r="S37" s="292" t="s">
        <v>417</v>
      </c>
      <c r="T37" s="292">
        <v>0</v>
      </c>
      <c r="U37" s="298" t="s">
        <v>417</v>
      </c>
      <c r="V37" s="292">
        <v>0</v>
      </c>
      <c r="W37" s="292" t="s">
        <v>417</v>
      </c>
      <c r="X37" s="292">
        <v>0</v>
      </c>
      <c r="Y37" s="298" t="s">
        <v>417</v>
      </c>
      <c r="Z37" s="292">
        <v>0</v>
      </c>
      <c r="AA37" s="292" t="s">
        <v>417</v>
      </c>
      <c r="AB37" s="292">
        <v>0</v>
      </c>
      <c r="AC37" s="292">
        <v>0</v>
      </c>
    </row>
    <row r="38" spans="1:29" s="284" customFormat="1" x14ac:dyDescent="0.25">
      <c r="A38" s="294" t="s">
        <v>539</v>
      </c>
      <c r="B38" s="299" t="s">
        <v>133</v>
      </c>
      <c r="C38" s="292"/>
      <c r="D38" s="292"/>
      <c r="E38" s="292"/>
      <c r="F38" s="292"/>
      <c r="G38" s="292">
        <v>0</v>
      </c>
      <c r="H38" s="292">
        <v>0</v>
      </c>
      <c r="I38" s="292" t="s">
        <v>417</v>
      </c>
      <c r="J38" s="292">
        <v>0</v>
      </c>
      <c r="K38" s="292" t="s">
        <v>417</v>
      </c>
      <c r="L38" s="292">
        <v>0</v>
      </c>
      <c r="M38" s="298" t="s">
        <v>417</v>
      </c>
      <c r="N38" s="292">
        <v>0</v>
      </c>
      <c r="O38" s="292" t="s">
        <v>417</v>
      </c>
      <c r="P38" s="292">
        <v>0</v>
      </c>
      <c r="Q38" s="298" t="s">
        <v>417</v>
      </c>
      <c r="R38" s="292">
        <v>0</v>
      </c>
      <c r="S38" s="292" t="s">
        <v>417</v>
      </c>
      <c r="T38" s="292">
        <v>0</v>
      </c>
      <c r="U38" s="298" t="s">
        <v>417</v>
      </c>
      <c r="V38" s="292">
        <v>0</v>
      </c>
      <c r="W38" s="292" t="s">
        <v>417</v>
      </c>
      <c r="X38" s="292">
        <v>0</v>
      </c>
      <c r="Y38" s="298" t="s">
        <v>417</v>
      </c>
      <c r="Z38" s="292">
        <v>0</v>
      </c>
      <c r="AA38" s="292" t="s">
        <v>417</v>
      </c>
      <c r="AB38" s="292">
        <v>0</v>
      </c>
      <c r="AC38" s="292">
        <v>0</v>
      </c>
    </row>
    <row r="39" spans="1:29" s="284" customFormat="1" x14ac:dyDescent="0.25">
      <c r="A39" s="294" t="s">
        <v>540</v>
      </c>
      <c r="B39" s="295" t="s">
        <v>541</v>
      </c>
      <c r="C39" s="292"/>
      <c r="D39" s="292"/>
      <c r="E39" s="292"/>
      <c r="F39" s="292"/>
      <c r="G39" s="292">
        <v>0</v>
      </c>
      <c r="H39" s="292">
        <v>0</v>
      </c>
      <c r="I39" s="292" t="s">
        <v>417</v>
      </c>
      <c r="J39" s="292">
        <v>0</v>
      </c>
      <c r="K39" s="292" t="s">
        <v>417</v>
      </c>
      <c r="L39" s="292">
        <v>0</v>
      </c>
      <c r="M39" s="298" t="s">
        <v>417</v>
      </c>
      <c r="N39" s="292">
        <v>0</v>
      </c>
      <c r="O39" s="292" t="s">
        <v>417</v>
      </c>
      <c r="P39" s="292">
        <v>0</v>
      </c>
      <c r="Q39" s="298" t="s">
        <v>417</v>
      </c>
      <c r="R39" s="292">
        <v>0</v>
      </c>
      <c r="S39" s="292" t="s">
        <v>417</v>
      </c>
      <c r="T39" s="292">
        <v>0</v>
      </c>
      <c r="U39" s="298" t="s">
        <v>417</v>
      </c>
      <c r="V39" s="292">
        <v>0</v>
      </c>
      <c r="W39" s="292" t="s">
        <v>417</v>
      </c>
      <c r="X39" s="292">
        <v>0</v>
      </c>
      <c r="Y39" s="298" t="s">
        <v>417</v>
      </c>
      <c r="Z39" s="292">
        <v>0</v>
      </c>
      <c r="AA39" s="292" t="s">
        <v>417</v>
      </c>
      <c r="AB39" s="292">
        <v>0</v>
      </c>
      <c r="AC39" s="292">
        <v>0</v>
      </c>
    </row>
    <row r="40" spans="1:29" s="284" customFormat="1" x14ac:dyDescent="0.25">
      <c r="A40" s="294" t="s">
        <v>542</v>
      </c>
      <c r="B40" s="295" t="s">
        <v>479</v>
      </c>
      <c r="C40" s="292"/>
      <c r="D40" s="292"/>
      <c r="E40" s="292"/>
      <c r="F40" s="292"/>
      <c r="G40" s="292">
        <v>0</v>
      </c>
      <c r="H40" s="292">
        <v>0</v>
      </c>
      <c r="I40" s="292" t="s">
        <v>417</v>
      </c>
      <c r="J40" s="292">
        <v>0</v>
      </c>
      <c r="K40" s="292" t="s">
        <v>417</v>
      </c>
      <c r="L40" s="292">
        <v>0</v>
      </c>
      <c r="M40" s="298" t="s">
        <v>417</v>
      </c>
      <c r="N40" s="292">
        <v>0</v>
      </c>
      <c r="O40" s="292" t="s">
        <v>417</v>
      </c>
      <c r="P40" s="292">
        <v>0</v>
      </c>
      <c r="Q40" s="298" t="s">
        <v>417</v>
      </c>
      <c r="R40" s="292">
        <v>0</v>
      </c>
      <c r="S40" s="292" t="s">
        <v>417</v>
      </c>
      <c r="T40" s="292">
        <v>0</v>
      </c>
      <c r="U40" s="298" t="s">
        <v>417</v>
      </c>
      <c r="V40" s="292">
        <v>0</v>
      </c>
      <c r="W40" s="292" t="s">
        <v>417</v>
      </c>
      <c r="X40" s="292">
        <v>0</v>
      </c>
      <c r="Y40" s="298" t="s">
        <v>417</v>
      </c>
      <c r="Z40" s="292">
        <v>0</v>
      </c>
      <c r="AA40" s="292" t="s">
        <v>417</v>
      </c>
      <c r="AB40" s="292">
        <v>0</v>
      </c>
      <c r="AC40" s="292">
        <v>0</v>
      </c>
    </row>
    <row r="41" spans="1:29" s="284" customFormat="1" x14ac:dyDescent="0.25">
      <c r="A41" s="294" t="s">
        <v>543</v>
      </c>
      <c r="B41" s="295" t="s">
        <v>480</v>
      </c>
      <c r="C41" s="292"/>
      <c r="D41" s="292"/>
      <c r="E41" s="292"/>
      <c r="F41" s="292"/>
      <c r="G41" s="292">
        <v>0</v>
      </c>
      <c r="H41" s="292">
        <v>0</v>
      </c>
      <c r="I41" s="292" t="s">
        <v>417</v>
      </c>
      <c r="J41" s="292">
        <v>0</v>
      </c>
      <c r="K41" s="292" t="s">
        <v>417</v>
      </c>
      <c r="L41" s="292">
        <v>0</v>
      </c>
      <c r="M41" s="298" t="s">
        <v>417</v>
      </c>
      <c r="N41" s="292">
        <v>0</v>
      </c>
      <c r="O41" s="292" t="s">
        <v>417</v>
      </c>
      <c r="P41" s="292">
        <v>0</v>
      </c>
      <c r="Q41" s="298" t="s">
        <v>417</v>
      </c>
      <c r="R41" s="292">
        <v>0</v>
      </c>
      <c r="S41" s="292" t="s">
        <v>417</v>
      </c>
      <c r="T41" s="292">
        <v>0</v>
      </c>
      <c r="U41" s="298" t="s">
        <v>417</v>
      </c>
      <c r="V41" s="292">
        <v>0</v>
      </c>
      <c r="W41" s="292" t="s">
        <v>417</v>
      </c>
      <c r="X41" s="292">
        <v>0</v>
      </c>
      <c r="Y41" s="298" t="s">
        <v>417</v>
      </c>
      <c r="Z41" s="292">
        <v>0</v>
      </c>
      <c r="AA41" s="292" t="s">
        <v>417</v>
      </c>
      <c r="AB41" s="292">
        <v>0</v>
      </c>
      <c r="AC41" s="292">
        <v>0</v>
      </c>
    </row>
    <row r="42" spans="1:29" s="284" customFormat="1" x14ac:dyDescent="0.25">
      <c r="A42" s="294" t="s">
        <v>544</v>
      </c>
      <c r="B42" s="295" t="s">
        <v>481</v>
      </c>
      <c r="C42" s="292"/>
      <c r="D42" s="292"/>
      <c r="E42" s="292"/>
      <c r="F42" s="292"/>
      <c r="G42" s="292">
        <v>0</v>
      </c>
      <c r="H42" s="292">
        <v>0</v>
      </c>
      <c r="I42" s="292" t="s">
        <v>417</v>
      </c>
      <c r="J42" s="292">
        <v>0</v>
      </c>
      <c r="K42" s="292" t="s">
        <v>417</v>
      </c>
      <c r="L42" s="292">
        <v>0</v>
      </c>
      <c r="M42" s="298" t="s">
        <v>417</v>
      </c>
      <c r="N42" s="292">
        <v>0</v>
      </c>
      <c r="O42" s="292" t="s">
        <v>417</v>
      </c>
      <c r="P42" s="292">
        <v>0</v>
      </c>
      <c r="Q42" s="298" t="s">
        <v>417</v>
      </c>
      <c r="R42" s="292">
        <v>0</v>
      </c>
      <c r="S42" s="292" t="s">
        <v>417</v>
      </c>
      <c r="T42" s="292">
        <v>0</v>
      </c>
      <c r="U42" s="298" t="s">
        <v>417</v>
      </c>
      <c r="V42" s="292">
        <v>0</v>
      </c>
      <c r="W42" s="292" t="s">
        <v>417</v>
      </c>
      <c r="X42" s="292">
        <v>0</v>
      </c>
      <c r="Y42" s="298" t="s">
        <v>417</v>
      </c>
      <c r="Z42" s="292">
        <v>0</v>
      </c>
      <c r="AA42" s="292" t="s">
        <v>417</v>
      </c>
      <c r="AB42" s="292">
        <v>0</v>
      </c>
      <c r="AC42" s="292">
        <v>0</v>
      </c>
    </row>
    <row r="43" spans="1:29" s="284" customFormat="1" x14ac:dyDescent="0.25">
      <c r="A43" s="294" t="s">
        <v>545</v>
      </c>
      <c r="B43" s="295" t="s">
        <v>483</v>
      </c>
      <c r="C43" s="292"/>
      <c r="D43" s="292"/>
      <c r="E43" s="292"/>
      <c r="F43" s="292"/>
      <c r="G43" s="292">
        <v>0</v>
      </c>
      <c r="H43" s="292">
        <v>0</v>
      </c>
      <c r="I43" s="292" t="s">
        <v>417</v>
      </c>
      <c r="J43" s="292">
        <v>0</v>
      </c>
      <c r="K43" s="292" t="s">
        <v>417</v>
      </c>
      <c r="L43" s="292">
        <v>0</v>
      </c>
      <c r="M43" s="298" t="s">
        <v>417</v>
      </c>
      <c r="N43" s="292">
        <v>0</v>
      </c>
      <c r="O43" s="292" t="s">
        <v>417</v>
      </c>
      <c r="P43" s="292">
        <v>0</v>
      </c>
      <c r="Q43" s="298" t="s">
        <v>417</v>
      </c>
      <c r="R43" s="292">
        <v>0</v>
      </c>
      <c r="S43" s="292" t="s">
        <v>417</v>
      </c>
      <c r="T43" s="292">
        <v>0</v>
      </c>
      <c r="U43" s="298" t="s">
        <v>417</v>
      </c>
      <c r="V43" s="292">
        <v>0</v>
      </c>
      <c r="W43" s="292" t="s">
        <v>417</v>
      </c>
      <c r="X43" s="292">
        <v>0</v>
      </c>
      <c r="Y43" s="298" t="s">
        <v>417</v>
      </c>
      <c r="Z43" s="292">
        <v>0</v>
      </c>
      <c r="AA43" s="292" t="s">
        <v>417</v>
      </c>
      <c r="AB43" s="292">
        <v>0</v>
      </c>
      <c r="AC43" s="292">
        <v>0</v>
      </c>
    </row>
    <row r="44" spans="1:29" s="284" customFormat="1" x14ac:dyDescent="0.25">
      <c r="A44" s="294" t="s">
        <v>546</v>
      </c>
      <c r="B44" s="295" t="s">
        <v>484</v>
      </c>
      <c r="C44" s="292"/>
      <c r="D44" s="292"/>
      <c r="E44" s="292"/>
      <c r="F44" s="292"/>
      <c r="G44" s="292">
        <v>0</v>
      </c>
      <c r="H44" s="292">
        <v>0</v>
      </c>
      <c r="I44" s="292" t="s">
        <v>417</v>
      </c>
      <c r="J44" s="292">
        <v>0</v>
      </c>
      <c r="K44" s="292" t="s">
        <v>417</v>
      </c>
      <c r="L44" s="292">
        <v>0</v>
      </c>
      <c r="M44" s="298" t="s">
        <v>417</v>
      </c>
      <c r="N44" s="292">
        <v>0</v>
      </c>
      <c r="O44" s="292" t="s">
        <v>417</v>
      </c>
      <c r="P44" s="292">
        <v>0</v>
      </c>
      <c r="Q44" s="298" t="s">
        <v>417</v>
      </c>
      <c r="R44" s="292">
        <v>0</v>
      </c>
      <c r="S44" s="292" t="s">
        <v>417</v>
      </c>
      <c r="T44" s="292">
        <v>0</v>
      </c>
      <c r="U44" s="298" t="s">
        <v>417</v>
      </c>
      <c r="V44" s="292">
        <v>0</v>
      </c>
      <c r="W44" s="292" t="s">
        <v>417</v>
      </c>
      <c r="X44" s="292">
        <v>0</v>
      </c>
      <c r="Y44" s="298" t="s">
        <v>417</v>
      </c>
      <c r="Z44" s="292">
        <v>0</v>
      </c>
      <c r="AA44" s="292" t="s">
        <v>417</v>
      </c>
      <c r="AB44" s="292">
        <v>0</v>
      </c>
      <c r="AC44" s="292">
        <v>0</v>
      </c>
    </row>
    <row r="45" spans="1:29" s="284" customFormat="1" x14ac:dyDescent="0.25">
      <c r="A45" s="294" t="s">
        <v>482</v>
      </c>
      <c r="B45" s="295" t="s">
        <v>485</v>
      </c>
      <c r="C45" s="292"/>
      <c r="D45" s="292"/>
      <c r="E45" s="292"/>
      <c r="F45" s="292"/>
      <c r="G45" s="292">
        <v>0</v>
      </c>
      <c r="H45" s="292">
        <v>0</v>
      </c>
      <c r="I45" s="292" t="s">
        <v>417</v>
      </c>
      <c r="J45" s="292">
        <v>0</v>
      </c>
      <c r="K45" s="292" t="s">
        <v>417</v>
      </c>
      <c r="L45" s="292">
        <v>0</v>
      </c>
      <c r="M45" s="298" t="s">
        <v>417</v>
      </c>
      <c r="N45" s="292">
        <v>0</v>
      </c>
      <c r="O45" s="292" t="s">
        <v>417</v>
      </c>
      <c r="P45" s="292">
        <v>0</v>
      </c>
      <c r="Q45" s="298" t="s">
        <v>417</v>
      </c>
      <c r="R45" s="292">
        <v>0</v>
      </c>
      <c r="S45" s="292" t="s">
        <v>417</v>
      </c>
      <c r="T45" s="292">
        <v>0</v>
      </c>
      <c r="U45" s="298" t="s">
        <v>417</v>
      </c>
      <c r="V45" s="292">
        <v>0</v>
      </c>
      <c r="W45" s="292" t="s">
        <v>417</v>
      </c>
      <c r="X45" s="292">
        <v>0</v>
      </c>
      <c r="Y45" s="298" t="s">
        <v>417</v>
      </c>
      <c r="Z45" s="292">
        <v>0</v>
      </c>
      <c r="AA45" s="292" t="s">
        <v>417</v>
      </c>
      <c r="AB45" s="292">
        <v>0</v>
      </c>
      <c r="AC45" s="292">
        <v>0</v>
      </c>
    </row>
    <row r="46" spans="1:29" s="284" customFormat="1" x14ac:dyDescent="0.25">
      <c r="A46" s="294" t="s">
        <v>547</v>
      </c>
      <c r="B46" s="295" t="s">
        <v>486</v>
      </c>
      <c r="C46" s="292"/>
      <c r="D46" s="292"/>
      <c r="E46" s="292"/>
      <c r="F46" s="292"/>
      <c r="G46" s="292">
        <v>0</v>
      </c>
      <c r="H46" s="292">
        <v>0</v>
      </c>
      <c r="I46" s="292" t="s">
        <v>417</v>
      </c>
      <c r="J46" s="292">
        <v>0</v>
      </c>
      <c r="K46" s="292" t="s">
        <v>417</v>
      </c>
      <c r="L46" s="292">
        <v>0</v>
      </c>
      <c r="M46" s="298" t="s">
        <v>417</v>
      </c>
      <c r="N46" s="292">
        <v>0</v>
      </c>
      <c r="O46" s="292" t="s">
        <v>417</v>
      </c>
      <c r="P46" s="292">
        <v>0</v>
      </c>
      <c r="Q46" s="298" t="s">
        <v>417</v>
      </c>
      <c r="R46" s="292">
        <v>0</v>
      </c>
      <c r="S46" s="292" t="s">
        <v>417</v>
      </c>
      <c r="T46" s="292">
        <v>0</v>
      </c>
      <c r="U46" s="298" t="s">
        <v>417</v>
      </c>
      <c r="V46" s="292">
        <v>0</v>
      </c>
      <c r="W46" s="292" t="s">
        <v>417</v>
      </c>
      <c r="X46" s="292">
        <v>0</v>
      </c>
      <c r="Y46" s="298" t="s">
        <v>417</v>
      </c>
      <c r="Z46" s="292">
        <v>0</v>
      </c>
      <c r="AA46" s="292" t="s">
        <v>417</v>
      </c>
      <c r="AB46" s="292">
        <v>0</v>
      </c>
      <c r="AC46" s="292">
        <v>0</v>
      </c>
    </row>
    <row r="47" spans="1:29" s="284" customFormat="1" x14ac:dyDescent="0.25">
      <c r="A47" s="290" t="s">
        <v>60</v>
      </c>
      <c r="B47" s="291" t="s">
        <v>134</v>
      </c>
      <c r="C47" s="292"/>
      <c r="D47" s="292"/>
      <c r="E47" s="292"/>
      <c r="F47" s="292"/>
      <c r="G47" s="292"/>
      <c r="H47" s="292"/>
      <c r="I47" s="292"/>
      <c r="J47" s="292"/>
      <c r="K47" s="292"/>
      <c r="L47" s="292"/>
      <c r="M47" s="292"/>
      <c r="N47" s="292"/>
      <c r="O47" s="292"/>
      <c r="P47" s="292"/>
      <c r="Q47" s="292"/>
      <c r="R47" s="292"/>
      <c r="S47" s="292"/>
      <c r="T47" s="292"/>
      <c r="U47" s="292"/>
      <c r="V47" s="292"/>
      <c r="W47" s="298"/>
      <c r="X47" s="292"/>
      <c r="Y47" s="292"/>
      <c r="Z47" s="292"/>
      <c r="AA47" s="292"/>
      <c r="AB47" s="292"/>
      <c r="AC47" s="292"/>
    </row>
    <row r="48" spans="1:29" s="284" customFormat="1" ht="33.75" customHeight="1" x14ac:dyDescent="0.25">
      <c r="A48" s="294" t="s">
        <v>548</v>
      </c>
      <c r="B48" s="295" t="s">
        <v>536</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v>0</v>
      </c>
      <c r="AA48" s="292"/>
      <c r="AB48" s="292">
        <v>0</v>
      </c>
      <c r="AC48" s="292">
        <v>0</v>
      </c>
    </row>
    <row r="49" spans="1:29" s="284" customFormat="1" ht="31.5" x14ac:dyDescent="0.25">
      <c r="A49" s="294" t="s">
        <v>549</v>
      </c>
      <c r="B49" s="299" t="s">
        <v>538</v>
      </c>
      <c r="C49" s="292">
        <v>0</v>
      </c>
      <c r="D49" s="292">
        <v>10</v>
      </c>
      <c r="E49" s="292"/>
      <c r="F49" s="292"/>
      <c r="G49" s="292">
        <v>0</v>
      </c>
      <c r="H49" s="292">
        <v>0</v>
      </c>
      <c r="I49" s="292"/>
      <c r="J49" s="292">
        <v>10</v>
      </c>
      <c r="K49" s="292"/>
      <c r="L49" s="292">
        <v>0</v>
      </c>
      <c r="M49" s="292"/>
      <c r="N49" s="292">
        <v>0</v>
      </c>
      <c r="O49" s="292"/>
      <c r="P49" s="292">
        <v>0</v>
      </c>
      <c r="Q49" s="292"/>
      <c r="R49" s="292">
        <v>0</v>
      </c>
      <c r="S49" s="292"/>
      <c r="T49" s="292">
        <v>0</v>
      </c>
      <c r="U49" s="292"/>
      <c r="V49" s="292">
        <v>0</v>
      </c>
      <c r="W49" s="292"/>
      <c r="X49" s="292">
        <v>0</v>
      </c>
      <c r="Y49" s="292"/>
      <c r="Z49" s="292">
        <v>0</v>
      </c>
      <c r="AA49" s="292"/>
      <c r="AB49" s="292">
        <v>0</v>
      </c>
      <c r="AC49" s="292">
        <v>10</v>
      </c>
    </row>
    <row r="50" spans="1:29" s="284" customFormat="1" x14ac:dyDescent="0.25">
      <c r="A50" s="294" t="s">
        <v>550</v>
      </c>
      <c r="B50" s="299" t="s">
        <v>133</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v>0</v>
      </c>
      <c r="AA50" s="292"/>
      <c r="AB50" s="292">
        <v>0</v>
      </c>
      <c r="AC50" s="292">
        <v>0</v>
      </c>
    </row>
    <row r="51" spans="1:29" s="284" customFormat="1" ht="31.5" x14ac:dyDescent="0.25">
      <c r="A51" s="294" t="s">
        <v>551</v>
      </c>
      <c r="B51" s="295" t="s">
        <v>477</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v>0</v>
      </c>
      <c r="AA51" s="292"/>
      <c r="AB51" s="292">
        <v>0</v>
      </c>
      <c r="AC51" s="292">
        <v>0</v>
      </c>
    </row>
    <row r="52" spans="1:29" s="284" customFormat="1" ht="31.5" x14ac:dyDescent="0.25">
      <c r="A52" s="294" t="s">
        <v>552</v>
      </c>
      <c r="B52" s="295" t="s">
        <v>478</v>
      </c>
      <c r="C52" s="292">
        <v>0</v>
      </c>
      <c r="D52" s="292">
        <v>9.4</v>
      </c>
      <c r="E52" s="292"/>
      <c r="F52" s="292"/>
      <c r="G52" s="292">
        <v>0</v>
      </c>
      <c r="H52" s="292">
        <v>0</v>
      </c>
      <c r="I52" s="292"/>
      <c r="J52" s="292">
        <v>3.1619999999999999</v>
      </c>
      <c r="K52" s="292"/>
      <c r="L52" s="292">
        <v>0</v>
      </c>
      <c r="M52" s="292"/>
      <c r="N52" s="292">
        <v>4.7</v>
      </c>
      <c r="O52" s="292"/>
      <c r="P52" s="292">
        <v>0</v>
      </c>
      <c r="Q52" s="292"/>
      <c r="R52" s="292">
        <v>0</v>
      </c>
      <c r="S52" s="292"/>
      <c r="T52" s="292">
        <v>0</v>
      </c>
      <c r="U52" s="292"/>
      <c r="V52" s="292">
        <v>0</v>
      </c>
      <c r="W52" s="292"/>
      <c r="X52" s="292">
        <v>0</v>
      </c>
      <c r="Y52" s="292"/>
      <c r="Z52" s="292">
        <v>0</v>
      </c>
      <c r="AA52" s="292"/>
      <c r="AB52" s="292">
        <v>0</v>
      </c>
      <c r="AC52" s="292">
        <v>7.8620000000000001</v>
      </c>
    </row>
    <row r="53" spans="1:29" s="284" customFormat="1" x14ac:dyDescent="0.25">
      <c r="A53" s="294" t="s">
        <v>553</v>
      </c>
      <c r="B53" s="295" t="s">
        <v>132</v>
      </c>
      <c r="C53" s="292">
        <v>0</v>
      </c>
      <c r="D53" s="292">
        <v>1.4</v>
      </c>
      <c r="E53" s="292"/>
      <c r="F53" s="292"/>
      <c r="G53" s="292">
        <v>0</v>
      </c>
      <c r="H53" s="292">
        <v>0</v>
      </c>
      <c r="I53" s="292"/>
      <c r="J53" s="292">
        <v>2.1829999999999998</v>
      </c>
      <c r="K53" s="292"/>
      <c r="L53" s="292">
        <v>0</v>
      </c>
      <c r="M53" s="292"/>
      <c r="N53" s="292">
        <v>1</v>
      </c>
      <c r="O53" s="292"/>
      <c r="P53" s="292">
        <v>0</v>
      </c>
      <c r="Q53" s="292"/>
      <c r="R53" s="292">
        <v>0</v>
      </c>
      <c r="S53" s="292"/>
      <c r="T53" s="292">
        <v>0</v>
      </c>
      <c r="U53" s="292"/>
      <c r="V53" s="292">
        <v>0</v>
      </c>
      <c r="W53" s="292"/>
      <c r="X53" s="292">
        <v>0</v>
      </c>
      <c r="Y53" s="292"/>
      <c r="Z53" s="292">
        <v>0</v>
      </c>
      <c r="AA53" s="292"/>
      <c r="AB53" s="292">
        <v>0</v>
      </c>
      <c r="AC53" s="292">
        <v>3.1829999999999998</v>
      </c>
    </row>
    <row r="54" spans="1:29" s="284" customFormat="1" x14ac:dyDescent="0.25">
      <c r="A54" s="294" t="s">
        <v>554</v>
      </c>
      <c r="B54" s="295" t="s">
        <v>479</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v>0</v>
      </c>
      <c r="AA54" s="292"/>
      <c r="AB54" s="292">
        <v>0</v>
      </c>
      <c r="AC54" s="292">
        <v>0</v>
      </c>
    </row>
    <row r="55" spans="1:29" s="284" customFormat="1" x14ac:dyDescent="0.25">
      <c r="A55" s="294" t="s">
        <v>555</v>
      </c>
      <c r="B55" s="295" t="s">
        <v>480</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v>0</v>
      </c>
      <c r="AA55" s="292"/>
      <c r="AB55" s="292">
        <v>0</v>
      </c>
      <c r="AC55" s="292">
        <v>0</v>
      </c>
    </row>
    <row r="56" spans="1:29" s="284" customFormat="1" x14ac:dyDescent="0.25">
      <c r="A56" s="294" t="s">
        <v>556</v>
      </c>
      <c r="B56" s="295" t="s">
        <v>481</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v>0</v>
      </c>
      <c r="AA56" s="292"/>
      <c r="AB56" s="292">
        <v>0</v>
      </c>
      <c r="AC56" s="292">
        <v>0</v>
      </c>
    </row>
    <row r="57" spans="1:29" s="284" customFormat="1" x14ac:dyDescent="0.25">
      <c r="A57" s="294" t="s">
        <v>487</v>
      </c>
      <c r="B57" s="295" t="s">
        <v>483</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v>0</v>
      </c>
      <c r="AA57" s="292"/>
      <c r="AB57" s="292">
        <v>0</v>
      </c>
      <c r="AC57" s="292">
        <v>0</v>
      </c>
    </row>
    <row r="58" spans="1:29" s="284" customFormat="1" x14ac:dyDescent="0.25">
      <c r="A58" s="294" t="s">
        <v>557</v>
      </c>
      <c r="B58" s="295" t="s">
        <v>484</v>
      </c>
      <c r="C58" s="292">
        <v>0</v>
      </c>
      <c r="D58" s="292">
        <v>0</v>
      </c>
      <c r="E58" s="292"/>
      <c r="F58" s="292"/>
      <c r="G58" s="292">
        <v>0</v>
      </c>
      <c r="H58" s="292">
        <v>0</v>
      </c>
      <c r="I58" s="292"/>
      <c r="J58" s="292">
        <v>0</v>
      </c>
      <c r="K58" s="292"/>
      <c r="L58" s="292">
        <v>0</v>
      </c>
      <c r="M58" s="292"/>
      <c r="N58" s="292">
        <v>0</v>
      </c>
      <c r="O58" s="292"/>
      <c r="P58" s="292">
        <v>0</v>
      </c>
      <c r="Q58" s="292"/>
      <c r="R58" s="292">
        <v>0</v>
      </c>
      <c r="S58" s="292"/>
      <c r="T58" s="292">
        <v>0</v>
      </c>
      <c r="U58" s="292"/>
      <c r="V58" s="292">
        <v>0</v>
      </c>
      <c r="W58" s="292"/>
      <c r="X58" s="292">
        <v>0</v>
      </c>
      <c r="Y58" s="292"/>
      <c r="Z58" s="292">
        <v>0</v>
      </c>
      <c r="AA58" s="292"/>
      <c r="AB58" s="292">
        <v>0</v>
      </c>
      <c r="AC58" s="292">
        <v>0</v>
      </c>
    </row>
    <row r="59" spans="1:29" s="284" customFormat="1" x14ac:dyDescent="0.25">
      <c r="A59" s="294" t="s">
        <v>558</v>
      </c>
      <c r="B59" s="295" t="s">
        <v>485</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v>0</v>
      </c>
      <c r="AA59" s="292"/>
      <c r="AB59" s="292">
        <v>0</v>
      </c>
      <c r="AC59" s="292">
        <v>0</v>
      </c>
    </row>
    <row r="60" spans="1:29" s="284" customFormat="1" x14ac:dyDescent="0.25">
      <c r="A60" s="294" t="s">
        <v>559</v>
      </c>
      <c r="B60" s="295" t="s">
        <v>486</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v>0</v>
      </c>
      <c r="AA60" s="292"/>
      <c r="AB60" s="292">
        <v>0</v>
      </c>
      <c r="AC60" s="292">
        <v>0</v>
      </c>
    </row>
    <row r="61" spans="1:29" s="284" customFormat="1" ht="35.25" customHeight="1" x14ac:dyDescent="0.25">
      <c r="A61" s="290" t="s">
        <v>58</v>
      </c>
      <c r="B61" s="291" t="s">
        <v>131</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84" customFormat="1" x14ac:dyDescent="0.25">
      <c r="A62" s="294" t="s">
        <v>560</v>
      </c>
      <c r="B62" s="295" t="s">
        <v>130</v>
      </c>
      <c r="C62" s="292">
        <v>7.6666666699999997</v>
      </c>
      <c r="D62" s="292">
        <v>265.52520522211137</v>
      </c>
      <c r="E62" s="292"/>
      <c r="F62" s="292"/>
      <c r="G62" s="292">
        <v>0</v>
      </c>
      <c r="H62" s="292">
        <v>0</v>
      </c>
      <c r="I62" s="292"/>
      <c r="J62" s="292">
        <v>200.87797881749557</v>
      </c>
      <c r="K62" s="292"/>
      <c r="L62" s="292">
        <v>0</v>
      </c>
      <c r="M62" s="292"/>
      <c r="N62" s="292">
        <v>64.647226404615807</v>
      </c>
      <c r="O62" s="292"/>
      <c r="P62" s="292">
        <v>0</v>
      </c>
      <c r="Q62" s="292"/>
      <c r="R62" s="292">
        <v>0</v>
      </c>
      <c r="S62" s="292"/>
      <c r="T62" s="292">
        <v>0</v>
      </c>
      <c r="U62" s="292"/>
      <c r="V62" s="292">
        <v>0</v>
      </c>
      <c r="W62" s="292"/>
      <c r="X62" s="292">
        <v>0</v>
      </c>
      <c r="Y62" s="292"/>
      <c r="Z62" s="292">
        <v>0</v>
      </c>
      <c r="AA62" s="292"/>
      <c r="AB62" s="292">
        <v>0</v>
      </c>
      <c r="AC62" s="292">
        <v>265.52520522211137</v>
      </c>
    </row>
    <row r="63" spans="1:29" s="284" customFormat="1" x14ac:dyDescent="0.25">
      <c r="A63" s="294" t="s">
        <v>561</v>
      </c>
      <c r="B63" s="299" t="s">
        <v>128</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v>0</v>
      </c>
      <c r="AA63" s="292"/>
      <c r="AB63" s="292">
        <v>0</v>
      </c>
      <c r="AC63" s="292">
        <v>0</v>
      </c>
    </row>
    <row r="64" spans="1:29" s="284" customFormat="1" x14ac:dyDescent="0.25">
      <c r="A64" s="294" t="s">
        <v>562</v>
      </c>
      <c r="B64" s="295" t="s">
        <v>127</v>
      </c>
      <c r="C64" s="292"/>
      <c r="D64" s="292"/>
      <c r="E64" s="292"/>
      <c r="F64" s="292"/>
      <c r="G64" s="292">
        <v>0</v>
      </c>
      <c r="H64" s="292">
        <v>0</v>
      </c>
      <c r="I64" s="292"/>
      <c r="J64" s="292">
        <v>10</v>
      </c>
      <c r="K64" s="292"/>
      <c r="L64" s="292">
        <v>0</v>
      </c>
      <c r="M64" s="292"/>
      <c r="N64" s="292">
        <v>0</v>
      </c>
      <c r="O64" s="292"/>
      <c r="P64" s="292">
        <v>0</v>
      </c>
      <c r="Q64" s="292"/>
      <c r="R64" s="292">
        <v>0</v>
      </c>
      <c r="S64" s="292"/>
      <c r="T64" s="292">
        <v>0</v>
      </c>
      <c r="U64" s="292"/>
      <c r="V64" s="292">
        <v>0</v>
      </c>
      <c r="W64" s="292"/>
      <c r="X64" s="292">
        <v>0</v>
      </c>
      <c r="Y64" s="292"/>
      <c r="Z64" s="292">
        <v>0</v>
      </c>
      <c r="AA64" s="292"/>
      <c r="AB64" s="292">
        <v>0</v>
      </c>
      <c r="AC64" s="292">
        <v>10</v>
      </c>
    </row>
    <row r="65" spans="1:29" s="284" customFormat="1" x14ac:dyDescent="0.25">
      <c r="A65" s="294" t="s">
        <v>563</v>
      </c>
      <c r="B65" s="299" t="s">
        <v>126</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v>0</v>
      </c>
      <c r="AA65" s="292"/>
      <c r="AB65" s="292">
        <v>0</v>
      </c>
      <c r="AC65" s="292">
        <v>0</v>
      </c>
    </row>
    <row r="66" spans="1:29" s="284" customFormat="1" x14ac:dyDescent="0.25">
      <c r="A66" s="294" t="s">
        <v>564</v>
      </c>
      <c r="B66" s="299" t="s">
        <v>449</v>
      </c>
      <c r="C66" s="292"/>
      <c r="D66" s="292"/>
      <c r="E66" s="292"/>
      <c r="F66" s="292"/>
      <c r="G66" s="292">
        <v>0</v>
      </c>
      <c r="H66" s="292">
        <v>0</v>
      </c>
      <c r="I66" s="292"/>
      <c r="J66" s="292">
        <v>5.3449999999999998</v>
      </c>
      <c r="K66" s="292"/>
      <c r="L66" s="292">
        <v>0</v>
      </c>
      <c r="M66" s="292"/>
      <c r="N66" s="292">
        <v>5.7</v>
      </c>
      <c r="O66" s="292"/>
      <c r="P66" s="292">
        <v>0</v>
      </c>
      <c r="Q66" s="292"/>
      <c r="R66" s="292">
        <v>0</v>
      </c>
      <c r="S66" s="292"/>
      <c r="T66" s="292">
        <v>0</v>
      </c>
      <c r="U66" s="292"/>
      <c r="V66" s="292">
        <v>0</v>
      </c>
      <c r="W66" s="292"/>
      <c r="X66" s="292">
        <v>0</v>
      </c>
      <c r="Y66" s="292"/>
      <c r="Z66" s="292">
        <v>0</v>
      </c>
      <c r="AA66" s="292"/>
      <c r="AB66" s="292">
        <v>0</v>
      </c>
      <c r="AC66" s="292">
        <v>11.045</v>
      </c>
    </row>
    <row r="67" spans="1:29" s="284" customFormat="1" x14ac:dyDescent="0.25">
      <c r="A67" s="294" t="s">
        <v>565</v>
      </c>
      <c r="B67" s="299" t="s">
        <v>566</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v>0</v>
      </c>
      <c r="AA67" s="292"/>
      <c r="AB67" s="292">
        <v>0</v>
      </c>
      <c r="AC67" s="292">
        <v>0</v>
      </c>
    </row>
    <row r="68" spans="1:29" s="284" customFormat="1" x14ac:dyDescent="0.25">
      <c r="A68" s="294" t="s">
        <v>567</v>
      </c>
      <c r="B68" s="299" t="s">
        <v>568</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v>0</v>
      </c>
      <c r="AA68" s="292"/>
      <c r="AB68" s="292">
        <v>0</v>
      </c>
      <c r="AC68" s="292">
        <v>0</v>
      </c>
    </row>
    <row r="69" spans="1:29" s="284" customFormat="1" x14ac:dyDescent="0.25">
      <c r="A69" s="294" t="s">
        <v>569</v>
      </c>
      <c r="B69" s="299" t="s">
        <v>570</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v>0</v>
      </c>
      <c r="AA69" s="292"/>
      <c r="AB69" s="292">
        <v>0</v>
      </c>
      <c r="AC69" s="292">
        <v>0</v>
      </c>
    </row>
    <row r="70" spans="1:29" s="284" customFormat="1" x14ac:dyDescent="0.25">
      <c r="A70" s="294" t="s">
        <v>571</v>
      </c>
      <c r="B70" s="299" t="s">
        <v>572</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v>0</v>
      </c>
      <c r="AA70" s="292"/>
      <c r="AB70" s="292">
        <v>0</v>
      </c>
      <c r="AC70" s="292">
        <v>0</v>
      </c>
    </row>
    <row r="71" spans="1:29" s="284" customFormat="1" x14ac:dyDescent="0.25">
      <c r="A71" s="294" t="s">
        <v>488</v>
      </c>
      <c r="B71" s="299" t="s">
        <v>573</v>
      </c>
      <c r="C71" s="292"/>
      <c r="D71" s="292"/>
      <c r="E71" s="292"/>
      <c r="F71" s="292"/>
      <c r="G71" s="292">
        <v>0</v>
      </c>
      <c r="H71" s="292">
        <v>0</v>
      </c>
      <c r="I71" s="292"/>
      <c r="J71" s="292">
        <v>0</v>
      </c>
      <c r="K71" s="292"/>
      <c r="L71" s="292">
        <v>0</v>
      </c>
      <c r="M71" s="292"/>
      <c r="N71" s="292">
        <v>0</v>
      </c>
      <c r="O71" s="292"/>
      <c r="P71" s="292">
        <v>0</v>
      </c>
      <c r="Q71" s="292"/>
      <c r="R71" s="292">
        <v>0</v>
      </c>
      <c r="S71" s="292"/>
      <c r="T71" s="292">
        <v>0</v>
      </c>
      <c r="U71" s="292"/>
      <c r="V71" s="292">
        <v>0</v>
      </c>
      <c r="W71" s="292"/>
      <c r="X71" s="292">
        <v>0</v>
      </c>
      <c r="Y71" s="292"/>
      <c r="Z71" s="292">
        <v>0</v>
      </c>
      <c r="AA71" s="292"/>
      <c r="AB71" s="292">
        <v>0</v>
      </c>
      <c r="AC71" s="292">
        <v>0</v>
      </c>
    </row>
    <row r="72" spans="1:29" s="284" customFormat="1" x14ac:dyDescent="0.25">
      <c r="A72" s="294" t="s">
        <v>574</v>
      </c>
      <c r="B72" s="299" t="s">
        <v>575</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v>0</v>
      </c>
      <c r="AA72" s="292"/>
      <c r="AB72" s="292">
        <v>0</v>
      </c>
      <c r="AC72" s="292">
        <v>0</v>
      </c>
    </row>
    <row r="73" spans="1:29" s="284" customFormat="1" x14ac:dyDescent="0.25">
      <c r="A73" s="294" t="s">
        <v>576</v>
      </c>
      <c r="B73" s="299" t="s">
        <v>577</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v>0</v>
      </c>
      <c r="AA73" s="292"/>
      <c r="AB73" s="292">
        <v>0</v>
      </c>
      <c r="AC73" s="292">
        <v>0</v>
      </c>
    </row>
    <row r="74" spans="1:29" s="284" customFormat="1" ht="36.75" customHeight="1" x14ac:dyDescent="0.25">
      <c r="A74" s="290" t="s">
        <v>57</v>
      </c>
      <c r="B74" s="300" t="s">
        <v>182</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v>0</v>
      </c>
      <c r="AA74" s="292"/>
      <c r="AB74" s="292">
        <v>0</v>
      </c>
      <c r="AC74" s="292">
        <v>0</v>
      </c>
    </row>
    <row r="75" spans="1:29" s="284" customFormat="1" x14ac:dyDescent="0.25">
      <c r="A75" s="290" t="s">
        <v>55</v>
      </c>
      <c r="B75" s="291" t="s">
        <v>129</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84" customFormat="1" ht="45" customHeight="1" x14ac:dyDescent="0.25">
      <c r="A76" s="294" t="s">
        <v>578</v>
      </c>
      <c r="B76" s="295" t="s">
        <v>536</v>
      </c>
      <c r="C76" s="301"/>
      <c r="D76" s="302"/>
      <c r="E76" s="303"/>
      <c r="F76" s="303"/>
      <c r="G76" s="292">
        <v>0</v>
      </c>
      <c r="H76" s="292">
        <v>0</v>
      </c>
      <c r="I76" s="292"/>
      <c r="J76" s="292">
        <v>0</v>
      </c>
      <c r="K76" s="292"/>
      <c r="L76" s="292">
        <v>0</v>
      </c>
      <c r="M76" s="303"/>
      <c r="N76" s="292">
        <v>0</v>
      </c>
      <c r="O76" s="302"/>
      <c r="P76" s="292">
        <v>0</v>
      </c>
      <c r="Q76" s="302"/>
      <c r="R76" s="292">
        <v>0</v>
      </c>
      <c r="S76" s="302"/>
      <c r="T76" s="292">
        <v>0</v>
      </c>
      <c r="U76" s="302"/>
      <c r="V76" s="292">
        <v>0</v>
      </c>
      <c r="W76" s="302"/>
      <c r="X76" s="292">
        <v>0</v>
      </c>
      <c r="Y76" s="302"/>
      <c r="Z76" s="292">
        <v>0</v>
      </c>
      <c r="AA76" s="302"/>
      <c r="AB76" s="292">
        <v>0</v>
      </c>
      <c r="AC76" s="292">
        <v>0</v>
      </c>
    </row>
    <row r="77" spans="1:29" s="284" customFormat="1" ht="39.75" customHeight="1" x14ac:dyDescent="0.25">
      <c r="A77" s="294" t="s">
        <v>579</v>
      </c>
      <c r="B77" s="299" t="s">
        <v>538</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v>0</v>
      </c>
      <c r="AA77" s="292"/>
      <c r="AB77" s="292">
        <v>0</v>
      </c>
      <c r="AC77" s="292">
        <v>0</v>
      </c>
    </row>
    <row r="78" spans="1:29" s="284" customFormat="1" x14ac:dyDescent="0.25">
      <c r="A78" s="294" t="s">
        <v>580</v>
      </c>
      <c r="B78" s="299" t="s">
        <v>133</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v>0</v>
      </c>
      <c r="AA78" s="292"/>
      <c r="AB78" s="292">
        <v>0</v>
      </c>
      <c r="AC78" s="292">
        <v>0</v>
      </c>
    </row>
    <row r="79" spans="1:29" s="284" customFormat="1" x14ac:dyDescent="0.25">
      <c r="A79" s="294" t="s">
        <v>581</v>
      </c>
      <c r="B79" s="295" t="s">
        <v>582</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v>0</v>
      </c>
      <c r="AA79" s="292"/>
      <c r="AB79" s="292">
        <v>0</v>
      </c>
      <c r="AC79" s="292">
        <v>0</v>
      </c>
    </row>
    <row r="80" spans="1:29" s="284" customFormat="1" x14ac:dyDescent="0.25">
      <c r="A80" s="294" t="s">
        <v>583</v>
      </c>
      <c r="B80" s="295" t="s">
        <v>479</v>
      </c>
      <c r="C80" s="301"/>
      <c r="D80" s="302"/>
      <c r="E80" s="303"/>
      <c r="F80" s="303"/>
      <c r="G80" s="292">
        <v>0</v>
      </c>
      <c r="H80" s="292">
        <v>0</v>
      </c>
      <c r="I80" s="292"/>
      <c r="J80" s="292">
        <v>0</v>
      </c>
      <c r="K80" s="292"/>
      <c r="L80" s="292">
        <v>0</v>
      </c>
      <c r="M80" s="303"/>
      <c r="N80" s="292">
        <v>0</v>
      </c>
      <c r="O80" s="302"/>
      <c r="P80" s="292">
        <v>0</v>
      </c>
      <c r="Q80" s="302"/>
      <c r="R80" s="292">
        <v>0</v>
      </c>
      <c r="S80" s="302"/>
      <c r="T80" s="292">
        <v>0</v>
      </c>
      <c r="U80" s="302"/>
      <c r="V80" s="292">
        <v>0</v>
      </c>
      <c r="W80" s="302"/>
      <c r="X80" s="292">
        <v>0</v>
      </c>
      <c r="Y80" s="302"/>
      <c r="Z80" s="292">
        <v>0</v>
      </c>
      <c r="AA80" s="302"/>
      <c r="AB80" s="292">
        <v>0</v>
      </c>
      <c r="AC80" s="292">
        <v>0</v>
      </c>
    </row>
    <row r="81" spans="1:29" s="284" customFormat="1" x14ac:dyDescent="0.25">
      <c r="A81" s="294" t="s">
        <v>584</v>
      </c>
      <c r="B81" s="295" t="s">
        <v>480</v>
      </c>
      <c r="C81" s="301"/>
      <c r="D81" s="302"/>
      <c r="E81" s="303"/>
      <c r="F81" s="303"/>
      <c r="G81" s="292">
        <v>0</v>
      </c>
      <c r="H81" s="292">
        <v>0</v>
      </c>
      <c r="I81" s="292"/>
      <c r="J81" s="292">
        <v>0</v>
      </c>
      <c r="K81" s="292"/>
      <c r="L81" s="292">
        <v>0</v>
      </c>
      <c r="M81" s="303"/>
      <c r="N81" s="292">
        <v>0</v>
      </c>
      <c r="O81" s="302"/>
      <c r="P81" s="292">
        <v>0</v>
      </c>
      <c r="Q81" s="302"/>
      <c r="R81" s="292">
        <v>0</v>
      </c>
      <c r="S81" s="302"/>
      <c r="T81" s="292">
        <v>0</v>
      </c>
      <c r="U81" s="302"/>
      <c r="V81" s="292">
        <v>0</v>
      </c>
      <c r="W81" s="302"/>
      <c r="X81" s="292">
        <v>0</v>
      </c>
      <c r="Y81" s="302"/>
      <c r="Z81" s="292">
        <v>0</v>
      </c>
      <c r="AA81" s="302"/>
      <c r="AB81" s="292">
        <v>0</v>
      </c>
      <c r="AC81" s="292">
        <v>0</v>
      </c>
    </row>
    <row r="82" spans="1:29" s="284" customFormat="1" x14ac:dyDescent="0.25">
      <c r="A82" s="294" t="s">
        <v>585</v>
      </c>
      <c r="B82" s="295" t="s">
        <v>481</v>
      </c>
      <c r="C82" s="301"/>
      <c r="D82" s="302"/>
      <c r="E82" s="303"/>
      <c r="F82" s="303"/>
      <c r="G82" s="292">
        <v>0</v>
      </c>
      <c r="H82" s="292">
        <v>0</v>
      </c>
      <c r="I82" s="292"/>
      <c r="J82" s="292">
        <v>0</v>
      </c>
      <c r="K82" s="292"/>
      <c r="L82" s="292">
        <v>0</v>
      </c>
      <c r="M82" s="303"/>
      <c r="N82" s="292">
        <v>0</v>
      </c>
      <c r="O82" s="302"/>
      <c r="P82" s="292">
        <v>0</v>
      </c>
      <c r="Q82" s="302"/>
      <c r="R82" s="292">
        <v>0</v>
      </c>
      <c r="S82" s="302"/>
      <c r="T82" s="292">
        <v>0</v>
      </c>
      <c r="U82" s="302"/>
      <c r="V82" s="292">
        <v>0</v>
      </c>
      <c r="W82" s="302"/>
      <c r="X82" s="292">
        <v>0</v>
      </c>
      <c r="Y82" s="302"/>
      <c r="Z82" s="292">
        <v>0</v>
      </c>
      <c r="AA82" s="302"/>
      <c r="AB82" s="292">
        <v>0</v>
      </c>
      <c r="AC82" s="292">
        <v>0</v>
      </c>
    </row>
    <row r="83" spans="1:29" s="284" customFormat="1" x14ac:dyDescent="0.25">
      <c r="A83" s="294" t="s">
        <v>586</v>
      </c>
      <c r="B83" s="295" t="s">
        <v>483</v>
      </c>
      <c r="C83" s="301"/>
      <c r="D83" s="302"/>
      <c r="E83" s="303"/>
      <c r="F83" s="303"/>
      <c r="G83" s="292">
        <v>0</v>
      </c>
      <c r="H83" s="292">
        <v>0</v>
      </c>
      <c r="I83" s="292"/>
      <c r="J83" s="292">
        <v>0</v>
      </c>
      <c r="K83" s="292"/>
      <c r="L83" s="292">
        <v>0</v>
      </c>
      <c r="M83" s="303"/>
      <c r="N83" s="292">
        <v>0</v>
      </c>
      <c r="O83" s="302"/>
      <c r="P83" s="292">
        <v>0</v>
      </c>
      <c r="Q83" s="302"/>
      <c r="R83" s="292">
        <v>0</v>
      </c>
      <c r="S83" s="302"/>
      <c r="T83" s="292">
        <v>0</v>
      </c>
      <c r="U83" s="302"/>
      <c r="V83" s="292">
        <v>0</v>
      </c>
      <c r="W83" s="302"/>
      <c r="X83" s="292">
        <v>0</v>
      </c>
      <c r="Y83" s="302"/>
      <c r="Z83" s="292">
        <v>0</v>
      </c>
      <c r="AA83" s="302"/>
      <c r="AB83" s="292">
        <v>0</v>
      </c>
      <c r="AC83" s="292">
        <v>0</v>
      </c>
    </row>
    <row r="84" spans="1:29" s="284" customFormat="1" x14ac:dyDescent="0.25">
      <c r="A84" s="294" t="s">
        <v>587</v>
      </c>
      <c r="B84" s="295" t="s">
        <v>484</v>
      </c>
      <c r="C84" s="301"/>
      <c r="D84" s="302"/>
      <c r="E84" s="303"/>
      <c r="F84" s="303"/>
      <c r="G84" s="292">
        <v>0</v>
      </c>
      <c r="H84" s="292">
        <v>0</v>
      </c>
      <c r="I84" s="292"/>
      <c r="J84" s="292">
        <v>0</v>
      </c>
      <c r="K84" s="292"/>
      <c r="L84" s="292">
        <v>0</v>
      </c>
      <c r="M84" s="303"/>
      <c r="N84" s="292">
        <v>0</v>
      </c>
      <c r="O84" s="302"/>
      <c r="P84" s="292">
        <v>0</v>
      </c>
      <c r="Q84" s="302"/>
      <c r="R84" s="292">
        <v>0</v>
      </c>
      <c r="S84" s="302"/>
      <c r="T84" s="292">
        <v>0</v>
      </c>
      <c r="U84" s="302"/>
      <c r="V84" s="292">
        <v>0</v>
      </c>
      <c r="W84" s="302"/>
      <c r="X84" s="292">
        <v>0</v>
      </c>
      <c r="Y84" s="302"/>
      <c r="Z84" s="292">
        <v>0</v>
      </c>
      <c r="AA84" s="302"/>
      <c r="AB84" s="292">
        <v>0</v>
      </c>
      <c r="AC84" s="292">
        <v>0</v>
      </c>
    </row>
    <row r="85" spans="1:29" s="284" customFormat="1" x14ac:dyDescent="0.25">
      <c r="A85" s="294" t="s">
        <v>489</v>
      </c>
      <c r="B85" s="295" t="s">
        <v>485</v>
      </c>
      <c r="C85" s="301"/>
      <c r="D85" s="302"/>
      <c r="E85" s="303"/>
      <c r="F85" s="303"/>
      <c r="G85" s="292">
        <v>0</v>
      </c>
      <c r="H85" s="292">
        <v>0</v>
      </c>
      <c r="I85" s="292"/>
      <c r="J85" s="292">
        <v>0</v>
      </c>
      <c r="K85" s="292"/>
      <c r="L85" s="292">
        <v>0</v>
      </c>
      <c r="M85" s="303"/>
      <c r="N85" s="292">
        <v>0</v>
      </c>
      <c r="O85" s="302"/>
      <c r="P85" s="292">
        <v>0</v>
      </c>
      <c r="Q85" s="302"/>
      <c r="R85" s="292">
        <v>0</v>
      </c>
      <c r="S85" s="302"/>
      <c r="T85" s="292">
        <v>0</v>
      </c>
      <c r="U85" s="302"/>
      <c r="V85" s="292">
        <v>0</v>
      </c>
      <c r="W85" s="302"/>
      <c r="X85" s="292">
        <v>0</v>
      </c>
      <c r="Y85" s="302"/>
      <c r="Z85" s="292">
        <v>0</v>
      </c>
      <c r="AA85" s="302"/>
      <c r="AB85" s="292">
        <v>0</v>
      </c>
      <c r="AC85" s="292">
        <v>0</v>
      </c>
    </row>
    <row r="86" spans="1:29" s="284" customFormat="1" x14ac:dyDescent="0.25">
      <c r="A86" s="294" t="s">
        <v>588</v>
      </c>
      <c r="B86" s="295" t="s">
        <v>486</v>
      </c>
      <c r="C86" s="304"/>
      <c r="D86" s="302"/>
      <c r="E86" s="303"/>
      <c r="F86" s="303"/>
      <c r="G86" s="292">
        <v>0</v>
      </c>
      <c r="H86" s="292">
        <v>0</v>
      </c>
      <c r="I86" s="292"/>
      <c r="J86" s="292">
        <v>0</v>
      </c>
      <c r="K86" s="292"/>
      <c r="L86" s="292">
        <v>0</v>
      </c>
      <c r="M86" s="303"/>
      <c r="N86" s="292">
        <v>0</v>
      </c>
      <c r="O86" s="302"/>
      <c r="P86" s="292">
        <v>0</v>
      </c>
      <c r="Q86" s="302"/>
      <c r="R86" s="292">
        <v>0</v>
      </c>
      <c r="S86" s="302"/>
      <c r="T86" s="292">
        <v>0</v>
      </c>
      <c r="U86" s="302"/>
      <c r="V86" s="292">
        <v>0</v>
      </c>
      <c r="W86" s="302"/>
      <c r="X86" s="292">
        <v>0</v>
      </c>
      <c r="Y86" s="302"/>
      <c r="Z86" s="292">
        <v>0</v>
      </c>
      <c r="AA86" s="302"/>
      <c r="AB86" s="292">
        <v>0</v>
      </c>
      <c r="AC86" s="292">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P20:S20"/>
    <mergeCell ref="T20:W20"/>
    <mergeCell ref="X20:AA20"/>
    <mergeCell ref="AB20:AC21"/>
    <mergeCell ref="L21:M21"/>
    <mergeCell ref="N21:O21"/>
    <mergeCell ref="P21:Q21"/>
    <mergeCell ref="R21:S21"/>
    <mergeCell ref="T21:U21"/>
    <mergeCell ref="V21:W21"/>
    <mergeCell ref="X21:Y21"/>
    <mergeCell ref="Z21:AA21"/>
    <mergeCell ref="L20:O20"/>
    <mergeCell ref="H21:I21"/>
    <mergeCell ref="J21:K21"/>
    <mergeCell ref="H20:K20"/>
    <mergeCell ref="A20:A22"/>
    <mergeCell ref="B20:B22"/>
    <mergeCell ref="C20:D21"/>
    <mergeCell ref="E20:F21"/>
    <mergeCell ref="G20:G22"/>
    <mergeCell ref="A15:U15"/>
    <mergeCell ref="A16:U16"/>
    <mergeCell ref="A18:U18"/>
    <mergeCell ref="A4:U4"/>
    <mergeCell ref="A6:U6"/>
    <mergeCell ref="A8:U8"/>
    <mergeCell ref="A9:U9"/>
    <mergeCell ref="A11:U11"/>
    <mergeCell ref="A12:U12"/>
    <mergeCell ref="A14:U1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1"/>
  <sheetViews>
    <sheetView view="pageBreakPreview" topLeftCell="A19" zoomScale="70" zoomScaleSheetLayoutView="70" workbookViewId="0">
      <selection activeCell="AV26" sqref="AV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6" style="18" customWidth="1"/>
    <col min="15" max="15" width="14.42578125" style="18" customWidth="1"/>
    <col min="16" max="16" width="15.5703125" style="18" customWidth="1"/>
    <col min="17" max="17" width="16.42578125" style="18" customWidth="1"/>
    <col min="18" max="18" width="17" style="18" customWidth="1"/>
    <col min="19" max="19" width="11.85546875" style="18" customWidth="1"/>
    <col min="20" max="20" width="11.5703125" style="18" customWidth="1"/>
    <col min="21" max="21" width="11.42578125" style="18" customWidth="1"/>
    <col min="22" max="22" width="12.7109375" style="18" customWidth="1"/>
    <col min="23" max="23" width="18.140625" style="18" customWidth="1"/>
    <col min="24" max="25" width="10.7109375" style="18" customWidth="1"/>
    <col min="26" max="26" width="7.7109375" style="18" customWidth="1"/>
    <col min="27" max="27" width="10.7109375" style="18" customWidth="1"/>
    <col min="28" max="28" width="15.140625" style="18" customWidth="1"/>
    <col min="29" max="29" width="19.42578125" style="18" customWidth="1"/>
    <col min="30" max="30" width="10.7109375" style="18" customWidth="1"/>
    <col min="31" max="31" width="15.85546875" style="18" customWidth="1"/>
    <col min="32" max="32" width="15.140625" style="18" customWidth="1"/>
    <col min="33" max="33" width="14.85546875" style="18" customWidth="1"/>
    <col min="34" max="34" width="15" style="18" customWidth="1"/>
    <col min="35" max="35" width="15.42578125" style="18" customWidth="1"/>
    <col min="36" max="36" width="14.42578125" style="18" customWidth="1"/>
    <col min="37" max="37" width="15.7109375" style="18" customWidth="1"/>
    <col min="38" max="38" width="14.5703125" style="18" customWidth="1"/>
    <col min="39" max="39" width="12.7109375" style="18" customWidth="1"/>
    <col min="40" max="40" width="13.42578125" style="18" customWidth="1"/>
    <col min="41" max="41" width="13.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4.5703125" style="18" customWidth="1"/>
    <col min="49" max="49" width="9.140625" style="18" hidden="1" customWidth="1"/>
    <col min="50" max="16384" width="9.140625" style="18"/>
  </cols>
  <sheetData>
    <row r="1" spans="1:48" ht="18.75" x14ac:dyDescent="0.25">
      <c r="AV1" s="37" t="s">
        <v>67</v>
      </c>
    </row>
    <row r="2" spans="1:48" ht="18.75" x14ac:dyDescent="0.3">
      <c r="AV2" s="14" t="s">
        <v>9</v>
      </c>
    </row>
    <row r="3" spans="1:48" ht="18.75" x14ac:dyDescent="0.3">
      <c r="AV3" s="14" t="s">
        <v>66</v>
      </c>
    </row>
    <row r="4" spans="1:48" ht="18.75" x14ac:dyDescent="0.3">
      <c r="AV4" s="14"/>
    </row>
    <row r="5" spans="1:48" ht="18.75" customHeight="1" x14ac:dyDescent="0.25">
      <c r="A5" s="351" t="str">
        <f>'3.3 паспорт описание'!A5:C5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4"/>
    </row>
    <row r="7" spans="1:48" ht="18.75" x14ac:dyDescent="0.25">
      <c r="A7" s="355" t="s">
        <v>8</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64" t="str">
        <f>'1. паспорт местоположение'!A12:C12</f>
        <v>L_NS1500.VL.0005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4"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9"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9"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9"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9" s="21"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9" s="21" customFormat="1" x14ac:dyDescent="0.25">
      <c r="A21" s="461" t="s">
        <v>382</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9" s="21" customFormat="1" ht="58.5" customHeight="1" x14ac:dyDescent="0.25">
      <c r="A22" s="452" t="s">
        <v>51</v>
      </c>
      <c r="B22" s="463" t="s">
        <v>23</v>
      </c>
      <c r="C22" s="452" t="s">
        <v>50</v>
      </c>
      <c r="D22" s="452" t="s">
        <v>49</v>
      </c>
      <c r="E22" s="466" t="s">
        <v>393</v>
      </c>
      <c r="F22" s="467"/>
      <c r="G22" s="467"/>
      <c r="H22" s="467"/>
      <c r="I22" s="467"/>
      <c r="J22" s="467"/>
      <c r="K22" s="467"/>
      <c r="L22" s="468"/>
      <c r="M22" s="452" t="s">
        <v>48</v>
      </c>
      <c r="N22" s="452" t="s">
        <v>47</v>
      </c>
      <c r="O22" s="452" t="s">
        <v>46</v>
      </c>
      <c r="P22" s="447" t="s">
        <v>190</v>
      </c>
      <c r="Q22" s="447" t="s">
        <v>45</v>
      </c>
      <c r="R22" s="447" t="s">
        <v>44</v>
      </c>
      <c r="S22" s="447" t="s">
        <v>43</v>
      </c>
      <c r="T22" s="447"/>
      <c r="U22" s="469" t="s">
        <v>42</v>
      </c>
      <c r="V22" s="469" t="s">
        <v>41</v>
      </c>
      <c r="W22" s="447" t="s">
        <v>40</v>
      </c>
      <c r="X22" s="447" t="s">
        <v>39</v>
      </c>
      <c r="Y22" s="447" t="s">
        <v>38</v>
      </c>
      <c r="Z22" s="454" t="s">
        <v>37</v>
      </c>
      <c r="AA22" s="447" t="s">
        <v>36</v>
      </c>
      <c r="AB22" s="447" t="s">
        <v>35</v>
      </c>
      <c r="AC22" s="447" t="s">
        <v>34</v>
      </c>
      <c r="AD22" s="447" t="s">
        <v>33</v>
      </c>
      <c r="AE22" s="447" t="s">
        <v>32</v>
      </c>
      <c r="AF22" s="447" t="s">
        <v>31</v>
      </c>
      <c r="AG22" s="447"/>
      <c r="AH22" s="447"/>
      <c r="AI22" s="447"/>
      <c r="AJ22" s="447"/>
      <c r="AK22" s="447"/>
      <c r="AL22" s="447" t="s">
        <v>30</v>
      </c>
      <c r="AM22" s="447"/>
      <c r="AN22" s="447"/>
      <c r="AO22" s="447"/>
      <c r="AP22" s="447" t="s">
        <v>29</v>
      </c>
      <c r="AQ22" s="447"/>
      <c r="AR22" s="447" t="s">
        <v>28</v>
      </c>
      <c r="AS22" s="447" t="s">
        <v>27</v>
      </c>
      <c r="AT22" s="447" t="s">
        <v>26</v>
      </c>
      <c r="AU22" s="447" t="s">
        <v>25</v>
      </c>
      <c r="AV22" s="455" t="s">
        <v>24</v>
      </c>
    </row>
    <row r="23" spans="1:49" s="21" customFormat="1" ht="64.5" customHeight="1" x14ac:dyDescent="0.25">
      <c r="A23" s="462"/>
      <c r="B23" s="464"/>
      <c r="C23" s="462"/>
      <c r="D23" s="462"/>
      <c r="E23" s="457" t="s">
        <v>22</v>
      </c>
      <c r="F23" s="448" t="s">
        <v>128</v>
      </c>
      <c r="G23" s="448" t="s">
        <v>127</v>
      </c>
      <c r="H23" s="448" t="s">
        <v>126</v>
      </c>
      <c r="I23" s="450" t="s">
        <v>306</v>
      </c>
      <c r="J23" s="450" t="s">
        <v>307</v>
      </c>
      <c r="K23" s="450" t="s">
        <v>308</v>
      </c>
      <c r="L23" s="448" t="s">
        <v>78</v>
      </c>
      <c r="M23" s="462"/>
      <c r="N23" s="462"/>
      <c r="O23" s="462"/>
      <c r="P23" s="447"/>
      <c r="Q23" s="447"/>
      <c r="R23" s="447"/>
      <c r="S23" s="459" t="s">
        <v>1</v>
      </c>
      <c r="T23" s="459" t="s">
        <v>10</v>
      </c>
      <c r="U23" s="469"/>
      <c r="V23" s="469"/>
      <c r="W23" s="447"/>
      <c r="X23" s="447"/>
      <c r="Y23" s="447"/>
      <c r="Z23" s="447"/>
      <c r="AA23" s="447"/>
      <c r="AB23" s="447"/>
      <c r="AC23" s="447"/>
      <c r="AD23" s="447"/>
      <c r="AE23" s="447"/>
      <c r="AF23" s="447" t="s">
        <v>21</v>
      </c>
      <c r="AG23" s="447"/>
      <c r="AH23" s="447" t="s">
        <v>20</v>
      </c>
      <c r="AI23" s="447"/>
      <c r="AJ23" s="452" t="s">
        <v>19</v>
      </c>
      <c r="AK23" s="452" t="s">
        <v>18</v>
      </c>
      <c r="AL23" s="452" t="s">
        <v>17</v>
      </c>
      <c r="AM23" s="452" t="s">
        <v>16</v>
      </c>
      <c r="AN23" s="452" t="s">
        <v>15</v>
      </c>
      <c r="AO23" s="452" t="s">
        <v>14</v>
      </c>
      <c r="AP23" s="452" t="s">
        <v>13</v>
      </c>
      <c r="AQ23" s="470" t="s">
        <v>10</v>
      </c>
      <c r="AR23" s="447"/>
      <c r="AS23" s="447"/>
      <c r="AT23" s="447"/>
      <c r="AU23" s="447"/>
      <c r="AV23" s="456"/>
    </row>
    <row r="24" spans="1:49" s="21"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86" t="s">
        <v>12</v>
      </c>
      <c r="AG24" s="86" t="s">
        <v>11</v>
      </c>
      <c r="AH24" s="87" t="s">
        <v>1</v>
      </c>
      <c r="AI24" s="87" t="s">
        <v>10</v>
      </c>
      <c r="AJ24" s="453"/>
      <c r="AK24" s="453"/>
      <c r="AL24" s="453"/>
      <c r="AM24" s="453"/>
      <c r="AN24" s="453"/>
      <c r="AO24" s="453"/>
      <c r="AP24" s="453"/>
      <c r="AQ24" s="471"/>
      <c r="AR24" s="447"/>
      <c r="AS24" s="447"/>
      <c r="AT24" s="447"/>
      <c r="AU24" s="447"/>
      <c r="AV24" s="456"/>
      <c r="AW24" s="311">
        <f>SUM(AW26:AW31)</f>
        <v>9.4380000000000006</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74" customFormat="1" ht="204" x14ac:dyDescent="0.2">
      <c r="A26" s="265">
        <v>1</v>
      </c>
      <c r="B26" s="266" t="s">
        <v>594</v>
      </c>
      <c r="C26" s="267" t="s">
        <v>457</v>
      </c>
      <c r="D26" s="268">
        <v>44896</v>
      </c>
      <c r="E26" s="265" t="s">
        <v>259</v>
      </c>
      <c r="F26" s="265" t="s">
        <v>259</v>
      </c>
      <c r="G26" s="265" t="s">
        <v>259</v>
      </c>
      <c r="H26" s="265" t="s">
        <v>259</v>
      </c>
      <c r="I26" s="265" t="s">
        <v>259</v>
      </c>
      <c r="J26" s="265" t="s">
        <v>259</v>
      </c>
      <c r="K26" s="265" t="s">
        <v>259</v>
      </c>
      <c r="L26" s="265" t="s">
        <v>259</v>
      </c>
      <c r="M26" s="269" t="s">
        <v>458</v>
      </c>
      <c r="N26" s="266" t="s">
        <v>459</v>
      </c>
      <c r="O26" s="266" t="s">
        <v>594</v>
      </c>
      <c r="P26" s="270" t="s">
        <v>460</v>
      </c>
      <c r="Q26" s="204" t="s">
        <v>406</v>
      </c>
      <c r="R26" s="270" t="s">
        <v>461</v>
      </c>
      <c r="S26" s="270" t="s">
        <v>462</v>
      </c>
      <c r="T26" s="270" t="s">
        <v>462</v>
      </c>
      <c r="U26" s="271">
        <v>1</v>
      </c>
      <c r="V26" s="271">
        <v>1</v>
      </c>
      <c r="W26" s="270" t="s">
        <v>463</v>
      </c>
      <c r="X26" s="271">
        <v>7667</v>
      </c>
      <c r="Y26" s="270" t="s">
        <v>464</v>
      </c>
      <c r="Z26" s="270" t="s">
        <v>465</v>
      </c>
      <c r="AA26" s="271" t="s">
        <v>259</v>
      </c>
      <c r="AB26" s="271">
        <v>7667</v>
      </c>
      <c r="AC26" s="270" t="s">
        <v>463</v>
      </c>
      <c r="AD26" s="272">
        <v>9200</v>
      </c>
      <c r="AE26" s="272">
        <v>9200</v>
      </c>
      <c r="AF26" s="270" t="s">
        <v>466</v>
      </c>
      <c r="AG26" s="270" t="s">
        <v>466</v>
      </c>
      <c r="AH26" s="270" t="s">
        <v>466</v>
      </c>
      <c r="AI26" s="270" t="s">
        <v>466</v>
      </c>
      <c r="AJ26" s="270" t="s">
        <v>466</v>
      </c>
      <c r="AK26" s="270" t="s">
        <v>466</v>
      </c>
      <c r="AL26" s="270" t="s">
        <v>467</v>
      </c>
      <c r="AM26" s="270" t="s">
        <v>467</v>
      </c>
      <c r="AN26" s="270" t="s">
        <v>467</v>
      </c>
      <c r="AO26" s="270" t="s">
        <v>467</v>
      </c>
      <c r="AP26" s="270" t="s">
        <v>464</v>
      </c>
      <c r="AQ26" s="273">
        <v>44280</v>
      </c>
      <c r="AR26" s="270" t="s">
        <v>460</v>
      </c>
      <c r="AS26" s="273">
        <v>44280</v>
      </c>
      <c r="AT26" s="273">
        <v>44620</v>
      </c>
      <c r="AU26" s="269"/>
      <c r="AV26" s="266" t="s">
        <v>592</v>
      </c>
      <c r="AW26" s="312">
        <v>9.1980000000000004</v>
      </c>
    </row>
    <row r="27" spans="1:49" s="209" customFormat="1" ht="90" x14ac:dyDescent="0.25">
      <c r="A27" s="201">
        <v>2</v>
      </c>
      <c r="B27" s="266" t="s">
        <v>594</v>
      </c>
      <c r="C27" s="267" t="s">
        <v>457</v>
      </c>
      <c r="D27" s="275">
        <v>12.202299999999999</v>
      </c>
      <c r="E27" s="265" t="s">
        <v>259</v>
      </c>
      <c r="F27" s="265" t="s">
        <v>259</v>
      </c>
      <c r="G27" s="265" t="s">
        <v>259</v>
      </c>
      <c r="H27" s="265" t="s">
        <v>259</v>
      </c>
      <c r="I27" s="265" t="s">
        <v>259</v>
      </c>
      <c r="J27" s="265" t="s">
        <v>259</v>
      </c>
      <c r="K27" s="265" t="s">
        <v>259</v>
      </c>
      <c r="L27" s="265" t="s">
        <v>259</v>
      </c>
      <c r="M27" s="202" t="s">
        <v>473</v>
      </c>
      <c r="N27" s="203" t="s">
        <v>470</v>
      </c>
      <c r="O27" s="266" t="s">
        <v>594</v>
      </c>
      <c r="P27" s="271">
        <v>0</v>
      </c>
      <c r="Q27" s="204" t="s">
        <v>406</v>
      </c>
      <c r="R27" s="271">
        <v>159</v>
      </c>
      <c r="S27" s="202" t="s">
        <v>471</v>
      </c>
      <c r="T27" s="202" t="s">
        <v>471</v>
      </c>
      <c r="U27" s="271">
        <v>1</v>
      </c>
      <c r="V27" s="271">
        <v>1</v>
      </c>
      <c r="W27" s="203" t="s">
        <v>472</v>
      </c>
      <c r="X27" s="271">
        <v>159</v>
      </c>
      <c r="Y27" s="202"/>
      <c r="Z27" s="206"/>
      <c r="AA27" s="207"/>
      <c r="AB27" s="271">
        <v>159</v>
      </c>
      <c r="AC27" s="203" t="s">
        <v>472</v>
      </c>
      <c r="AD27" s="276">
        <v>191</v>
      </c>
      <c r="AE27" s="276">
        <v>191</v>
      </c>
      <c r="AF27" s="208"/>
      <c r="AG27" s="203"/>
      <c r="AH27" s="203"/>
      <c r="AI27" s="203"/>
      <c r="AJ27" s="203"/>
      <c r="AK27" s="203"/>
      <c r="AL27" s="203" t="s">
        <v>597</v>
      </c>
      <c r="AM27" s="203" t="s">
        <v>601</v>
      </c>
      <c r="AN27" s="203"/>
      <c r="AO27" s="208"/>
      <c r="AP27" s="203"/>
      <c r="AQ27" s="203" t="s">
        <v>474</v>
      </c>
      <c r="AR27" s="203"/>
      <c r="AS27" s="203" t="s">
        <v>475</v>
      </c>
      <c r="AT27" s="203" t="s">
        <v>476</v>
      </c>
      <c r="AU27" s="203"/>
      <c r="AV27" s="202" t="s">
        <v>469</v>
      </c>
      <c r="AW27" s="209">
        <v>0.191</v>
      </c>
    </row>
    <row r="28" spans="1:49"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3"/>
      <c r="X28" s="205"/>
      <c r="Y28" s="203"/>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9"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03"/>
      <c r="X29" s="205"/>
      <c r="Y29" s="203"/>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9"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03"/>
      <c r="X30" s="205"/>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row>
    <row r="31" spans="1:49" ht="90" x14ac:dyDescent="0.25">
      <c r="A31" s="201">
        <v>3</v>
      </c>
      <c r="B31" s="266" t="s">
        <v>594</v>
      </c>
      <c r="C31" s="267" t="s">
        <v>457</v>
      </c>
      <c r="D31" s="275">
        <v>12.202299999999999</v>
      </c>
      <c r="E31" s="265" t="s">
        <v>259</v>
      </c>
      <c r="F31" s="265" t="s">
        <v>259</v>
      </c>
      <c r="G31" s="265" t="s">
        <v>259</v>
      </c>
      <c r="H31" s="265" t="s">
        <v>259</v>
      </c>
      <c r="I31" s="265" t="s">
        <v>259</v>
      </c>
      <c r="J31" s="265" t="s">
        <v>259</v>
      </c>
      <c r="K31" s="265" t="s">
        <v>259</v>
      </c>
      <c r="L31" s="265" t="s">
        <v>259</v>
      </c>
      <c r="M31" s="202" t="s">
        <v>473</v>
      </c>
      <c r="N31" s="203" t="s">
        <v>596</v>
      </c>
      <c r="O31" s="266" t="s">
        <v>594</v>
      </c>
      <c r="P31" s="271">
        <v>0</v>
      </c>
      <c r="Q31" s="204" t="s">
        <v>406</v>
      </c>
      <c r="R31" s="271">
        <v>41</v>
      </c>
      <c r="S31" s="202" t="s">
        <v>471</v>
      </c>
      <c r="T31" s="202" t="s">
        <v>471</v>
      </c>
      <c r="U31" s="271">
        <v>1</v>
      </c>
      <c r="V31" s="271">
        <v>1</v>
      </c>
      <c r="W31" s="203" t="s">
        <v>472</v>
      </c>
      <c r="X31" s="271">
        <v>41</v>
      </c>
      <c r="Y31" s="202"/>
      <c r="Z31" s="206"/>
      <c r="AA31" s="207"/>
      <c r="AB31" s="271">
        <v>41</v>
      </c>
      <c r="AC31" s="203" t="s">
        <v>472</v>
      </c>
      <c r="AD31" s="276">
        <v>49</v>
      </c>
      <c r="AE31" s="276">
        <v>0</v>
      </c>
      <c r="AF31" s="208"/>
      <c r="AG31" s="203"/>
      <c r="AH31" s="203"/>
      <c r="AI31" s="203"/>
      <c r="AJ31" s="203"/>
      <c r="AL31" s="203" t="s">
        <v>597</v>
      </c>
      <c r="AM31" s="203" t="s">
        <v>598</v>
      </c>
      <c r="AN31" s="203"/>
      <c r="AO31" s="208"/>
      <c r="AP31" s="203"/>
      <c r="AQ31" s="203" t="s">
        <v>599</v>
      </c>
      <c r="AR31" s="203"/>
      <c r="AS31" s="203" t="s">
        <v>600</v>
      </c>
      <c r="AT31" s="203" t="s">
        <v>476</v>
      </c>
      <c r="AU31" s="203"/>
      <c r="AV31" s="202"/>
      <c r="AW31" s="316">
        <v>4.9000000000000002E-2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95"/>
  <sheetViews>
    <sheetView view="pageBreakPreview" topLeftCell="A13" zoomScale="90" zoomScaleNormal="90" zoomScaleSheetLayoutView="90" workbookViewId="0">
      <selection activeCell="F29" sqref="F29"/>
    </sheetView>
  </sheetViews>
  <sheetFormatPr defaultRowHeight="15.75" x14ac:dyDescent="0.25"/>
  <cols>
    <col min="1" max="2" width="66.140625" style="231" customWidth="1"/>
    <col min="3" max="4" width="9.140625" style="233" customWidth="1"/>
    <col min="5" max="254" width="9.140625" style="233"/>
    <col min="255" max="256" width="66.140625" style="233" customWidth="1"/>
    <col min="257" max="510" width="9.140625" style="233"/>
    <col min="511" max="512" width="66.140625" style="233" customWidth="1"/>
    <col min="513" max="766" width="9.140625" style="233"/>
    <col min="767" max="768" width="66.140625" style="233" customWidth="1"/>
    <col min="769" max="1022" width="9.140625" style="233"/>
    <col min="1023" max="1024" width="66.140625" style="233" customWidth="1"/>
    <col min="1025" max="1278" width="9.140625" style="233"/>
    <col min="1279" max="1280" width="66.140625" style="233" customWidth="1"/>
    <col min="1281" max="1534" width="9.140625" style="233"/>
    <col min="1535" max="1536" width="66.140625" style="233" customWidth="1"/>
    <col min="1537" max="1790" width="9.140625" style="233"/>
    <col min="1791" max="1792" width="66.140625" style="233" customWidth="1"/>
    <col min="1793" max="2046" width="9.140625" style="233"/>
    <col min="2047" max="2048" width="66.140625" style="233" customWidth="1"/>
    <col min="2049" max="2302" width="9.140625" style="233"/>
    <col min="2303" max="2304" width="66.140625" style="233" customWidth="1"/>
    <col min="2305" max="2558" width="9.140625" style="233"/>
    <col min="2559" max="2560" width="66.140625" style="233" customWidth="1"/>
    <col min="2561" max="2814" width="9.140625" style="233"/>
    <col min="2815" max="2816" width="66.140625" style="233" customWidth="1"/>
    <col min="2817" max="3070" width="9.140625" style="233"/>
    <col min="3071" max="3072" width="66.140625" style="233" customWidth="1"/>
    <col min="3073" max="3326" width="9.140625" style="233"/>
    <col min="3327" max="3328" width="66.140625" style="233" customWidth="1"/>
    <col min="3329" max="3582" width="9.140625" style="233"/>
    <col min="3583" max="3584" width="66.140625" style="233" customWidth="1"/>
    <col min="3585" max="3838" width="9.140625" style="233"/>
    <col min="3839" max="3840" width="66.140625" style="233" customWidth="1"/>
    <col min="3841" max="4094" width="9.140625" style="233"/>
    <col min="4095" max="4096" width="66.140625" style="233" customWidth="1"/>
    <col min="4097" max="4350" width="9.140625" style="233"/>
    <col min="4351" max="4352" width="66.140625" style="233" customWidth="1"/>
    <col min="4353" max="4606" width="9.140625" style="233"/>
    <col min="4607" max="4608" width="66.140625" style="233" customWidth="1"/>
    <col min="4609" max="4862" width="9.140625" style="233"/>
    <col min="4863" max="4864" width="66.140625" style="233" customWidth="1"/>
    <col min="4865" max="5118" width="9.140625" style="233"/>
    <col min="5119" max="5120" width="66.140625" style="233" customWidth="1"/>
    <col min="5121" max="5374" width="9.140625" style="233"/>
    <col min="5375" max="5376" width="66.140625" style="233" customWidth="1"/>
    <col min="5377" max="5630" width="9.140625" style="233"/>
    <col min="5631" max="5632" width="66.140625" style="233" customWidth="1"/>
    <col min="5633" max="5886" width="9.140625" style="233"/>
    <col min="5887" max="5888" width="66.140625" style="233" customWidth="1"/>
    <col min="5889" max="6142" width="9.140625" style="233"/>
    <col min="6143" max="6144" width="66.140625" style="233" customWidth="1"/>
    <col min="6145" max="6398" width="9.140625" style="233"/>
    <col min="6399" max="6400" width="66.140625" style="233" customWidth="1"/>
    <col min="6401" max="6654" width="9.140625" style="233"/>
    <col min="6655" max="6656" width="66.140625" style="233" customWidth="1"/>
    <col min="6657" max="6910" width="9.140625" style="233"/>
    <col min="6911" max="6912" width="66.140625" style="233" customWidth="1"/>
    <col min="6913" max="7166" width="9.140625" style="233"/>
    <col min="7167" max="7168" width="66.140625" style="233" customWidth="1"/>
    <col min="7169" max="7422" width="9.140625" style="233"/>
    <col min="7423" max="7424" width="66.140625" style="233" customWidth="1"/>
    <col min="7425" max="7678" width="9.140625" style="233"/>
    <col min="7679" max="7680" width="66.140625" style="233" customWidth="1"/>
    <col min="7681" max="7934" width="9.140625" style="233"/>
    <col min="7935" max="7936" width="66.140625" style="233" customWidth="1"/>
    <col min="7937" max="8190" width="9.140625" style="233"/>
    <col min="8191" max="8192" width="66.140625" style="233" customWidth="1"/>
    <col min="8193" max="8446" width="9.140625" style="233"/>
    <col min="8447" max="8448" width="66.140625" style="233" customWidth="1"/>
    <col min="8449" max="8702" width="9.140625" style="233"/>
    <col min="8703" max="8704" width="66.140625" style="233" customWidth="1"/>
    <col min="8705" max="8958" width="9.140625" style="233"/>
    <col min="8959" max="8960" width="66.140625" style="233" customWidth="1"/>
    <col min="8961" max="9214" width="9.140625" style="233"/>
    <col min="9215" max="9216" width="66.140625" style="233" customWidth="1"/>
    <col min="9217" max="9470" width="9.140625" style="233"/>
    <col min="9471" max="9472" width="66.140625" style="233" customWidth="1"/>
    <col min="9473" max="9726" width="9.140625" style="233"/>
    <col min="9727" max="9728" width="66.140625" style="233" customWidth="1"/>
    <col min="9729" max="9982" width="9.140625" style="233"/>
    <col min="9983" max="9984" width="66.140625" style="233" customWidth="1"/>
    <col min="9985" max="10238" width="9.140625" style="233"/>
    <col min="10239" max="10240" width="66.140625" style="233" customWidth="1"/>
    <col min="10241" max="10494" width="9.140625" style="233"/>
    <col min="10495" max="10496" width="66.140625" style="233" customWidth="1"/>
    <col min="10497" max="10750" width="9.140625" style="233"/>
    <col min="10751" max="10752" width="66.140625" style="233" customWidth="1"/>
    <col min="10753" max="11006" width="9.140625" style="233"/>
    <col min="11007" max="11008" width="66.140625" style="233" customWidth="1"/>
    <col min="11009" max="11262" width="9.140625" style="233"/>
    <col min="11263" max="11264" width="66.140625" style="233" customWidth="1"/>
    <col min="11265" max="11518" width="9.140625" style="233"/>
    <col min="11519" max="11520" width="66.140625" style="233" customWidth="1"/>
    <col min="11521" max="11774" width="9.140625" style="233"/>
    <col min="11775" max="11776" width="66.140625" style="233" customWidth="1"/>
    <col min="11777" max="12030" width="9.140625" style="233"/>
    <col min="12031" max="12032" width="66.140625" style="233" customWidth="1"/>
    <col min="12033" max="12286" width="9.140625" style="233"/>
    <col min="12287" max="12288" width="66.140625" style="233" customWidth="1"/>
    <col min="12289" max="12542" width="9.140625" style="233"/>
    <col min="12543" max="12544" width="66.140625" style="233" customWidth="1"/>
    <col min="12545" max="12798" width="9.140625" style="233"/>
    <col min="12799" max="12800" width="66.140625" style="233" customWidth="1"/>
    <col min="12801" max="13054" width="9.140625" style="233"/>
    <col min="13055" max="13056" width="66.140625" style="233" customWidth="1"/>
    <col min="13057" max="13310" width="9.140625" style="233"/>
    <col min="13311" max="13312" width="66.140625" style="233" customWidth="1"/>
    <col min="13313" max="13566" width="9.140625" style="233"/>
    <col min="13567" max="13568" width="66.140625" style="233" customWidth="1"/>
    <col min="13569" max="13822" width="9.140625" style="233"/>
    <col min="13823" max="13824" width="66.140625" style="233" customWidth="1"/>
    <col min="13825" max="14078" width="9.140625" style="233"/>
    <col min="14079" max="14080" width="66.140625" style="233" customWidth="1"/>
    <col min="14081" max="14334" width="9.140625" style="233"/>
    <col min="14335" max="14336" width="66.140625" style="233" customWidth="1"/>
    <col min="14337" max="14590" width="9.140625" style="233"/>
    <col min="14591" max="14592" width="66.140625" style="233" customWidth="1"/>
    <col min="14593" max="14846" width="9.140625" style="233"/>
    <col min="14847" max="14848" width="66.140625" style="233" customWidth="1"/>
    <col min="14849" max="15102" width="9.140625" style="233"/>
    <col min="15103" max="15104" width="66.140625" style="233" customWidth="1"/>
    <col min="15105" max="15358" width="9.140625" style="233"/>
    <col min="15359" max="15360" width="66.140625" style="233" customWidth="1"/>
    <col min="15361" max="15614" width="9.140625" style="233"/>
    <col min="15615" max="15616" width="66.140625" style="233" customWidth="1"/>
    <col min="15617" max="15870" width="9.140625" style="233"/>
    <col min="15871" max="15872" width="66.140625" style="233" customWidth="1"/>
    <col min="15873" max="16126" width="9.140625" style="233"/>
    <col min="16127" max="16128" width="66.140625" style="233" customWidth="1"/>
    <col min="16129" max="16384" width="9.140625" style="233"/>
  </cols>
  <sheetData>
    <row r="1" spans="1:6" ht="18.75" x14ac:dyDescent="0.25">
      <c r="B1" s="232" t="s">
        <v>67</v>
      </c>
    </row>
    <row r="2" spans="1:6" ht="18.75" x14ac:dyDescent="0.3">
      <c r="B2" s="234" t="s">
        <v>9</v>
      </c>
    </row>
    <row r="3" spans="1:6" ht="18.75" x14ac:dyDescent="0.3">
      <c r="B3" s="234" t="s">
        <v>450</v>
      </c>
    </row>
    <row r="4" spans="1:6" x14ac:dyDescent="0.25">
      <c r="B4" s="235"/>
    </row>
    <row r="5" spans="1:6" ht="18.75" x14ac:dyDescent="0.3">
      <c r="A5" s="476" t="str">
        <f>'3.3 паспорт описание'!A5:C5</f>
        <v>Год раскрытия информации: 2023 год</v>
      </c>
      <c r="B5" s="476"/>
      <c r="C5" s="236"/>
      <c r="D5" s="236"/>
      <c r="E5" s="236"/>
      <c r="F5" s="236"/>
    </row>
    <row r="6" spans="1:6" ht="18.75" x14ac:dyDescent="0.3">
      <c r="A6" s="328"/>
      <c r="B6" s="328"/>
      <c r="C6" s="328"/>
      <c r="D6" s="328"/>
      <c r="E6" s="328"/>
      <c r="F6" s="328"/>
    </row>
    <row r="7" spans="1:6" ht="18.75" x14ac:dyDescent="0.25">
      <c r="A7" s="477" t="s">
        <v>8</v>
      </c>
      <c r="B7" s="477"/>
      <c r="C7" s="113"/>
      <c r="D7" s="113"/>
      <c r="E7" s="113"/>
      <c r="F7" s="113"/>
    </row>
    <row r="8" spans="1:6" ht="18.75" x14ac:dyDescent="0.25">
      <c r="A8" s="113"/>
      <c r="B8" s="113"/>
      <c r="C8" s="113"/>
      <c r="D8" s="113"/>
      <c r="E8" s="113"/>
      <c r="F8" s="113"/>
    </row>
    <row r="9" spans="1:6" x14ac:dyDescent="0.25">
      <c r="A9" s="364" t="str">
        <f>'1. паспорт местоположение'!A9:C9</f>
        <v>АО "Россети Тюмень"</v>
      </c>
      <c r="B9" s="364"/>
      <c r="C9" s="114"/>
      <c r="D9" s="114"/>
      <c r="E9" s="114"/>
      <c r="F9" s="114"/>
    </row>
    <row r="10" spans="1:6" x14ac:dyDescent="0.25">
      <c r="A10" s="472" t="s">
        <v>7</v>
      </c>
      <c r="B10" s="472"/>
      <c r="C10" s="115"/>
      <c r="D10" s="115"/>
      <c r="E10" s="115"/>
      <c r="F10" s="115"/>
    </row>
    <row r="11" spans="1:6" ht="18.75" x14ac:dyDescent="0.25">
      <c r="A11" s="113"/>
      <c r="B11" s="113"/>
      <c r="C11" s="113"/>
      <c r="D11" s="113"/>
      <c r="E11" s="113"/>
      <c r="F11" s="113"/>
    </row>
    <row r="12" spans="1:6" ht="24.75" customHeight="1" x14ac:dyDescent="0.25">
      <c r="A12" s="364" t="str">
        <f>'1. паспорт местоположение'!A12:C12</f>
        <v>L_NS1500.VL.0005</v>
      </c>
      <c r="B12" s="364"/>
      <c r="C12" s="114"/>
      <c r="D12" s="114"/>
      <c r="E12" s="114"/>
      <c r="F12" s="114"/>
    </row>
    <row r="13" spans="1:6" x14ac:dyDescent="0.25">
      <c r="A13" s="472" t="s">
        <v>6</v>
      </c>
      <c r="B13" s="472"/>
      <c r="C13" s="115"/>
      <c r="D13" s="115"/>
      <c r="E13" s="115"/>
      <c r="F13" s="115"/>
    </row>
    <row r="14" spans="1:6" ht="18.75" x14ac:dyDescent="0.25">
      <c r="A14" s="116"/>
      <c r="B14" s="116"/>
      <c r="C14" s="116"/>
      <c r="D14" s="116"/>
      <c r="E14" s="116"/>
      <c r="F14" s="116"/>
    </row>
    <row r="15" spans="1:6" ht="61.5" customHeight="1" x14ac:dyDescent="0.25">
      <c r="A15" s="473"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73"/>
      <c r="C15" s="114"/>
      <c r="D15" s="114"/>
      <c r="E15" s="114"/>
      <c r="F15" s="114"/>
    </row>
    <row r="16" spans="1:6" ht="9.75" customHeight="1" x14ac:dyDescent="0.25">
      <c r="A16" s="472" t="s">
        <v>5</v>
      </c>
      <c r="B16" s="472"/>
      <c r="C16" s="115"/>
      <c r="D16" s="115"/>
      <c r="E16" s="115"/>
      <c r="F16" s="115"/>
    </row>
    <row r="17" spans="1:2" x14ac:dyDescent="0.25">
      <c r="B17" s="237"/>
    </row>
    <row r="18" spans="1:2" ht="33.75" customHeight="1" x14ac:dyDescent="0.25">
      <c r="A18" s="474" t="s">
        <v>383</v>
      </c>
      <c r="B18" s="475"/>
    </row>
    <row r="19" spans="1:2" x14ac:dyDescent="0.25">
      <c r="B19" s="235"/>
    </row>
    <row r="20" spans="1:2" ht="16.5" thickBot="1" x14ac:dyDescent="0.3">
      <c r="B20" s="238"/>
    </row>
    <row r="21" spans="1:2" ht="75.75" thickBot="1" x14ac:dyDescent="0.3">
      <c r="A21" s="239" t="s">
        <v>266</v>
      </c>
      <c r="B21" s="117" t="str">
        <f>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row>
    <row r="22" spans="1:2" ht="27.75" customHeight="1" thickBot="1" x14ac:dyDescent="0.3">
      <c r="A22" s="239" t="s">
        <v>267</v>
      </c>
      <c r="B22" s="117" t="s">
        <v>435</v>
      </c>
    </row>
    <row r="23" spans="1:2" ht="22.5" customHeight="1" thickBot="1" x14ac:dyDescent="0.3">
      <c r="A23" s="239" t="s">
        <v>242</v>
      </c>
      <c r="B23" s="118" t="s">
        <v>491</v>
      </c>
    </row>
    <row r="24" spans="1:2" ht="24.75" customHeight="1" thickBot="1" x14ac:dyDescent="0.3">
      <c r="A24" s="239" t="s">
        <v>268</v>
      </c>
      <c r="B24" s="118" t="s">
        <v>668</v>
      </c>
    </row>
    <row r="25" spans="1:2" ht="28.5" customHeight="1" thickBot="1" x14ac:dyDescent="0.3">
      <c r="A25" s="240" t="s">
        <v>269</v>
      </c>
      <c r="B25" s="223">
        <v>2024</v>
      </c>
    </row>
    <row r="26" spans="1:2" ht="37.5" customHeight="1" thickBot="1" x14ac:dyDescent="0.3">
      <c r="A26" s="241" t="s">
        <v>270</v>
      </c>
      <c r="B26" s="242" t="str">
        <f>'3.3 паспорт описание'!C30</f>
        <v>П</v>
      </c>
    </row>
    <row r="27" spans="1:2" ht="29.25" thickBot="1" x14ac:dyDescent="0.3">
      <c r="A27" s="243" t="s">
        <v>589</v>
      </c>
      <c r="B27" s="137">
        <v>313.665992016328</v>
      </c>
    </row>
    <row r="28" spans="1:2" ht="16.5" thickBot="1" x14ac:dyDescent="0.3">
      <c r="A28" s="120" t="s">
        <v>271</v>
      </c>
      <c r="B28" s="120" t="s">
        <v>406</v>
      </c>
    </row>
    <row r="29" spans="1:2" ht="28.5" x14ac:dyDescent="0.25">
      <c r="A29" s="282" t="s">
        <v>272</v>
      </c>
      <c r="B29" s="329">
        <v>110.64</v>
      </c>
    </row>
    <row r="30" spans="1:2" ht="28.5" x14ac:dyDescent="0.25">
      <c r="A30" s="282" t="s">
        <v>660</v>
      </c>
      <c r="B30" s="244">
        <v>110.64</v>
      </c>
    </row>
    <row r="31" spans="1:2" x14ac:dyDescent="0.25">
      <c r="A31" s="330" t="s">
        <v>273</v>
      </c>
      <c r="B31" s="331"/>
    </row>
    <row r="32" spans="1:2" ht="29.25" thickBot="1" x14ac:dyDescent="0.3">
      <c r="A32" s="245" t="s">
        <v>455</v>
      </c>
      <c r="B32" s="246">
        <v>110.39</v>
      </c>
    </row>
    <row r="33" spans="1:2" ht="30" x14ac:dyDescent="0.25">
      <c r="A33" s="247" t="s">
        <v>454</v>
      </c>
      <c r="B33" s="248">
        <v>9.1980000000000004</v>
      </c>
    </row>
    <row r="34" spans="1:2" x14ac:dyDescent="0.25">
      <c r="A34" s="247" t="s">
        <v>274</v>
      </c>
      <c r="B34" s="249">
        <v>0</v>
      </c>
    </row>
    <row r="35" spans="1:2" x14ac:dyDescent="0.25">
      <c r="A35" s="247" t="s">
        <v>275</v>
      </c>
      <c r="B35" s="248">
        <v>6.7220000000000004</v>
      </c>
    </row>
    <row r="36" spans="1:2" x14ac:dyDescent="0.25">
      <c r="A36" s="247" t="s">
        <v>276</v>
      </c>
      <c r="B36" s="248">
        <v>5.8970000000000002</v>
      </c>
    </row>
    <row r="37" spans="1:2" ht="30" x14ac:dyDescent="0.25">
      <c r="A37" s="247" t="s">
        <v>661</v>
      </c>
      <c r="B37" s="248">
        <v>101.19199999999999</v>
      </c>
    </row>
    <row r="38" spans="1:2" x14ac:dyDescent="0.25">
      <c r="A38" s="247" t="s">
        <v>274</v>
      </c>
      <c r="B38" s="249">
        <v>0</v>
      </c>
    </row>
    <row r="39" spans="1:2" x14ac:dyDescent="0.25">
      <c r="A39" s="247" t="s">
        <v>275</v>
      </c>
      <c r="B39" s="248">
        <v>73.608000000000004</v>
      </c>
    </row>
    <row r="40" spans="1:2" x14ac:dyDescent="0.25">
      <c r="A40" s="247" t="s">
        <v>276</v>
      </c>
      <c r="B40" s="248">
        <v>50.664999999999999</v>
      </c>
    </row>
    <row r="41" spans="1:2" ht="29.25" thickBot="1" x14ac:dyDescent="0.3">
      <c r="A41" s="245" t="s">
        <v>493</v>
      </c>
      <c r="B41" s="246">
        <v>0</v>
      </c>
    </row>
    <row r="42" spans="1:2" x14ac:dyDescent="0.25">
      <c r="A42" s="247" t="s">
        <v>494</v>
      </c>
      <c r="B42" s="249" t="s">
        <v>417</v>
      </c>
    </row>
    <row r="43" spans="1:2" x14ac:dyDescent="0.25">
      <c r="A43" s="247" t="s">
        <v>274</v>
      </c>
      <c r="B43" s="249" t="s">
        <v>417</v>
      </c>
    </row>
    <row r="44" spans="1:2" x14ac:dyDescent="0.25">
      <c r="A44" s="247" t="s">
        <v>275</v>
      </c>
      <c r="B44" s="249" t="s">
        <v>417</v>
      </c>
    </row>
    <row r="45" spans="1:2" x14ac:dyDescent="0.25">
      <c r="A45" s="247" t="s">
        <v>276</v>
      </c>
      <c r="B45" s="249" t="s">
        <v>417</v>
      </c>
    </row>
    <row r="46" spans="1:2" ht="29.25" thickBot="1" x14ac:dyDescent="0.3">
      <c r="A46" s="245" t="s">
        <v>495</v>
      </c>
      <c r="B46" s="246">
        <v>0.25</v>
      </c>
    </row>
    <row r="47" spans="1:2" ht="30" x14ac:dyDescent="0.25">
      <c r="A47" s="247" t="s">
        <v>496</v>
      </c>
      <c r="B47" s="248">
        <v>0.191</v>
      </c>
    </row>
    <row r="48" spans="1:2" x14ac:dyDescent="0.25">
      <c r="A48" s="247" t="s">
        <v>274</v>
      </c>
      <c r="B48" s="249">
        <v>0</v>
      </c>
    </row>
    <row r="49" spans="1:2" x14ac:dyDescent="0.25">
      <c r="A49" s="247" t="s">
        <v>275</v>
      </c>
      <c r="B49" s="248">
        <v>0.191</v>
      </c>
    </row>
    <row r="50" spans="1:2" x14ac:dyDescent="0.25">
      <c r="A50" s="247" t="s">
        <v>276</v>
      </c>
      <c r="B50" s="248">
        <v>0.109</v>
      </c>
    </row>
    <row r="51" spans="1:2" ht="45" x14ac:dyDescent="0.25">
      <c r="A51" s="247" t="s">
        <v>595</v>
      </c>
      <c r="B51" s="248">
        <v>4.9000000000000002E-2</v>
      </c>
    </row>
    <row r="52" spans="1:2" x14ac:dyDescent="0.25">
      <c r="A52" s="247" t="s">
        <v>274</v>
      </c>
      <c r="B52" s="249">
        <v>0</v>
      </c>
    </row>
    <row r="53" spans="1:2" x14ac:dyDescent="0.25">
      <c r="A53" s="247" t="s">
        <v>275</v>
      </c>
      <c r="B53" s="248">
        <v>4.9000000000000002E-2</v>
      </c>
    </row>
    <row r="54" spans="1:2" x14ac:dyDescent="0.25">
      <c r="A54" s="247" t="s">
        <v>276</v>
      </c>
      <c r="B54" s="248">
        <v>2.1999999999999999E-2</v>
      </c>
    </row>
    <row r="55" spans="1:2" ht="30" x14ac:dyDescent="0.25">
      <c r="A55" s="247" t="s">
        <v>662</v>
      </c>
      <c r="B55" s="248">
        <v>0.01</v>
      </c>
    </row>
    <row r="56" spans="1:2" x14ac:dyDescent="0.25">
      <c r="A56" s="247" t="s">
        <v>274</v>
      </c>
      <c r="B56" s="249">
        <v>0</v>
      </c>
    </row>
    <row r="57" spans="1:2" x14ac:dyDescent="0.25">
      <c r="A57" s="247" t="s">
        <v>275</v>
      </c>
      <c r="B57" s="248">
        <v>5.0000000000000001E-3</v>
      </c>
    </row>
    <row r="58" spans="1:2" x14ac:dyDescent="0.25">
      <c r="A58" s="247" t="s">
        <v>276</v>
      </c>
      <c r="B58" s="248">
        <v>3.0000000000000001E-3</v>
      </c>
    </row>
    <row r="59" spans="1:2" ht="29.25" thickBot="1" x14ac:dyDescent="0.3">
      <c r="A59" s="245" t="s">
        <v>277</v>
      </c>
      <c r="B59" s="277" t="s">
        <v>417</v>
      </c>
    </row>
    <row r="60" spans="1:2" x14ac:dyDescent="0.25">
      <c r="A60" s="247" t="s">
        <v>273</v>
      </c>
      <c r="B60" s="249" t="s">
        <v>417</v>
      </c>
    </row>
    <row r="61" spans="1:2" x14ac:dyDescent="0.25">
      <c r="A61" s="247" t="s">
        <v>497</v>
      </c>
      <c r="B61" s="249" t="s">
        <v>417</v>
      </c>
    </row>
    <row r="62" spans="1:2" x14ac:dyDescent="0.25">
      <c r="A62" s="247" t="s">
        <v>498</v>
      </c>
      <c r="B62" s="249" t="s">
        <v>417</v>
      </c>
    </row>
    <row r="63" spans="1:2" x14ac:dyDescent="0.25">
      <c r="A63" s="247" t="s">
        <v>499</v>
      </c>
      <c r="B63" s="249" t="s">
        <v>417</v>
      </c>
    </row>
    <row r="64" spans="1:2" ht="16.5" thickBot="1" x14ac:dyDescent="0.3">
      <c r="A64" s="245" t="s">
        <v>278</v>
      </c>
      <c r="B64" s="277">
        <v>0</v>
      </c>
    </row>
    <row r="65" spans="1:2" ht="16.5" thickBot="1" x14ac:dyDescent="0.3">
      <c r="A65" s="245" t="s">
        <v>279</v>
      </c>
      <c r="B65" s="246">
        <v>97.58</v>
      </c>
    </row>
    <row r="66" spans="1:2" ht="16.5" thickBot="1" x14ac:dyDescent="0.3">
      <c r="A66" s="245" t="s">
        <v>280</v>
      </c>
      <c r="B66" s="277">
        <v>0</v>
      </c>
    </row>
    <row r="67" spans="1:2" ht="16.5" thickBot="1" x14ac:dyDescent="0.3">
      <c r="A67" s="245" t="s">
        <v>281</v>
      </c>
      <c r="B67" s="246">
        <v>73.700999999999993</v>
      </c>
    </row>
    <row r="68" spans="1:2" x14ac:dyDescent="0.25">
      <c r="A68" s="333" t="s">
        <v>663</v>
      </c>
      <c r="B68" s="332"/>
    </row>
    <row r="69" spans="1:2" x14ac:dyDescent="0.25">
      <c r="A69" s="247" t="s">
        <v>282</v>
      </c>
      <c r="B69" s="249" t="s">
        <v>500</v>
      </c>
    </row>
    <row r="70" spans="1:2" x14ac:dyDescent="0.25">
      <c r="A70" s="247" t="s">
        <v>283</v>
      </c>
      <c r="B70" s="249" t="s">
        <v>456</v>
      </c>
    </row>
    <row r="71" spans="1:2" x14ac:dyDescent="0.25">
      <c r="A71" s="247" t="s">
        <v>284</v>
      </c>
      <c r="B71" s="249" t="s">
        <v>417</v>
      </c>
    </row>
    <row r="72" spans="1:2" ht="28.5" customHeight="1" thickBot="1" x14ac:dyDescent="0.3">
      <c r="A72" s="247" t="s">
        <v>285</v>
      </c>
      <c r="B72" s="249" t="s">
        <v>664</v>
      </c>
    </row>
    <row r="73" spans="1:2" ht="16.5" thickBot="1" x14ac:dyDescent="0.3">
      <c r="A73" s="252" t="s">
        <v>286</v>
      </c>
      <c r="B73" s="119"/>
    </row>
    <row r="74" spans="1:2" ht="30.75" thickBot="1" x14ac:dyDescent="0.3">
      <c r="A74" s="121" t="s">
        <v>287</v>
      </c>
      <c r="B74" s="119" t="s">
        <v>432</v>
      </c>
    </row>
    <row r="75" spans="1:2" ht="29.25" thickBot="1" x14ac:dyDescent="0.3">
      <c r="A75" s="251" t="s">
        <v>288</v>
      </c>
      <c r="B75" s="119" t="s">
        <v>432</v>
      </c>
    </row>
    <row r="76" spans="1:2" ht="16.5" thickBot="1" x14ac:dyDescent="0.3">
      <c r="A76" s="121" t="s">
        <v>273</v>
      </c>
      <c r="B76" s="253"/>
    </row>
    <row r="77" spans="1:2" ht="16.5" thickBot="1" x14ac:dyDescent="0.3">
      <c r="A77" s="121" t="s">
        <v>289</v>
      </c>
      <c r="B77" s="254"/>
    </row>
    <row r="78" spans="1:2" ht="16.5" thickBot="1" x14ac:dyDescent="0.3">
      <c r="A78" s="121" t="s">
        <v>290</v>
      </c>
      <c r="B78" s="253"/>
    </row>
    <row r="79" spans="1:2" ht="45.75" thickBot="1" x14ac:dyDescent="0.3">
      <c r="A79" s="255" t="s">
        <v>291</v>
      </c>
      <c r="B79" s="225" t="s">
        <v>492</v>
      </c>
    </row>
    <row r="80" spans="1:2" ht="16.5" thickBot="1" x14ac:dyDescent="0.3">
      <c r="A80" s="251" t="s">
        <v>292</v>
      </c>
      <c r="B80" s="119" t="s">
        <v>432</v>
      </c>
    </row>
    <row r="81" spans="1:2" ht="16.5" thickBot="1" x14ac:dyDescent="0.3">
      <c r="A81" s="256" t="s">
        <v>293</v>
      </c>
      <c r="B81" s="257"/>
    </row>
    <row r="82" spans="1:2" ht="16.5" thickBot="1" x14ac:dyDescent="0.3">
      <c r="A82" s="256" t="s">
        <v>294</v>
      </c>
      <c r="B82" s="257"/>
    </row>
    <row r="83" spans="1:2" ht="16.5" thickBot="1" x14ac:dyDescent="0.3">
      <c r="A83" s="256" t="s">
        <v>295</v>
      </c>
      <c r="B83" s="257"/>
    </row>
    <row r="84" spans="1:2" ht="29.25" thickBot="1" x14ac:dyDescent="0.3">
      <c r="A84" s="258" t="s">
        <v>296</v>
      </c>
      <c r="B84" s="119" t="s">
        <v>432</v>
      </c>
    </row>
    <row r="85" spans="1:2" ht="28.5" x14ac:dyDescent="0.25">
      <c r="A85" s="250" t="s">
        <v>297</v>
      </c>
      <c r="B85" s="121" t="s">
        <v>410</v>
      </c>
    </row>
    <row r="86" spans="1:2" x14ac:dyDescent="0.25">
      <c r="A86" s="256" t="s">
        <v>298</v>
      </c>
      <c r="B86" s="256"/>
    </row>
    <row r="87" spans="1:2" x14ac:dyDescent="0.25">
      <c r="A87" s="256" t="s">
        <v>299</v>
      </c>
      <c r="B87" s="256"/>
    </row>
    <row r="88" spans="1:2" x14ac:dyDescent="0.25">
      <c r="A88" s="256" t="s">
        <v>300</v>
      </c>
      <c r="B88" s="256"/>
    </row>
    <row r="89" spans="1:2" x14ac:dyDescent="0.25">
      <c r="A89" s="256" t="s">
        <v>301</v>
      </c>
      <c r="B89" s="256"/>
    </row>
    <row r="90" spans="1:2" ht="16.5" thickBot="1" x14ac:dyDescent="0.3">
      <c r="A90" s="259" t="s">
        <v>302</v>
      </c>
      <c r="B90" s="260"/>
    </row>
    <row r="93" spans="1:2" x14ac:dyDescent="0.25">
      <c r="A93" s="261"/>
      <c r="B93" s="262"/>
    </row>
    <row r="94" spans="1:2" x14ac:dyDescent="0.25">
      <c r="B94" s="263"/>
    </row>
    <row r="95" spans="1:2" x14ac:dyDescent="0.25">
      <c r="B95" s="2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Олейник Жанна Александровна</cp:lastModifiedBy>
  <cp:lastPrinted>2021-01-14T03:06:45Z</cp:lastPrinted>
  <dcterms:created xsi:type="dcterms:W3CDTF">2015-08-16T15:31:05Z</dcterms:created>
  <dcterms:modified xsi:type="dcterms:W3CDTF">2023-12-20T13:28:29Z</dcterms:modified>
</cp:coreProperties>
</file>